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zaveta\Desktop\++++Отчет за 2025 г по ГП РО\на печать\Новая папка\"/>
    </mc:Choice>
  </mc:AlternateContent>
  <bookViews>
    <workbookView xWindow="0" yWindow="0" windowWidth="28800" windowHeight="11145"/>
  </bookViews>
  <sheets>
    <sheet name="Результат" sheetId="1" r:id="rId1"/>
  </sheets>
  <definedNames>
    <definedName name="_xlnm.Print_Area" localSheetId="0">Результат!$A$1:$S$78</definedName>
  </definedNames>
  <calcPr calcId="152511"/>
</workbook>
</file>

<file path=xl/calcChain.xml><?xml version="1.0" encoding="utf-8"?>
<calcChain xmlns="http://schemas.openxmlformats.org/spreadsheetml/2006/main">
  <c r="M76" i="1" l="1"/>
  <c r="L76" i="1"/>
  <c r="O78" i="1"/>
  <c r="N76" i="1"/>
  <c r="J76" i="1"/>
  <c r="L73" i="1"/>
  <c r="K73" i="1"/>
  <c r="N73" i="1"/>
  <c r="M73" i="1"/>
  <c r="J73" i="1"/>
  <c r="O72" i="1"/>
  <c r="N70" i="1"/>
  <c r="M70" i="1"/>
  <c r="L70" i="1"/>
  <c r="K70" i="1"/>
  <c r="J70" i="1"/>
  <c r="M67" i="1"/>
  <c r="L67" i="1"/>
  <c r="O69" i="1"/>
  <c r="N67" i="1"/>
  <c r="J67" i="1"/>
  <c r="N66" i="1"/>
  <c r="J66" i="1"/>
  <c r="J64" i="1" s="1"/>
  <c r="N65" i="1"/>
  <c r="M65" i="1"/>
  <c r="L65" i="1"/>
  <c r="K65" i="1"/>
  <c r="J65" i="1"/>
  <c r="O70" i="1" l="1"/>
  <c r="K76" i="1"/>
  <c r="O76" i="1" s="1"/>
  <c r="O75" i="1"/>
  <c r="O73" i="1"/>
  <c r="K66" i="1"/>
  <c r="K64" i="1" s="1"/>
  <c r="N64" i="1"/>
  <c r="K67" i="1"/>
  <c r="O67" i="1" s="1"/>
  <c r="L66" i="1"/>
  <c r="L64" i="1" s="1"/>
  <c r="M66" i="1"/>
  <c r="M64" i="1" s="1"/>
  <c r="O64" i="1" l="1"/>
  <c r="O66" i="1"/>
</calcChain>
</file>

<file path=xl/sharedStrings.xml><?xml version="1.0" encoding="utf-8"?>
<sst xmlns="http://schemas.openxmlformats.org/spreadsheetml/2006/main" count="256" uniqueCount="152">
  <si>
    <t>Объем финансового обеспечения, тыс. рублей</t>
  </si>
  <si>
    <t>Процент исполнения</t>
  </si>
  <si>
    <t>Комментарий</t>
  </si>
  <si>
    <t>Предусмотрено паспортом</t>
  </si>
  <si>
    <t>Сводная бюджетная роспись</t>
  </si>
  <si>
    <t>№
п/п</t>
  </si>
  <si>
    <t>ОТЧЕТ</t>
  </si>
  <si>
    <t>О ХОДЕ РЕАЛИЗАЦИИ</t>
  </si>
  <si>
    <t>КОМПЛЕКСА ПРОЦЕССНЫХ МЕРОПРИЯТИЙ</t>
  </si>
  <si>
    <t>1. Сведения о достижении показателей комплекса процессных мероприятий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</si>
  <si>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</si>
  <si>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</si>
  <si>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</si>
  <si>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</si>
  <si>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</si>
  <si>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</si>
  <si>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</si>
  <si>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</si>
  <si>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</si>
  <si>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</si>
  <si>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4. Сведения о выполнении (достижении) мероприятий (результатов) и контрольных точек комплекса процессных мероприятий</t>
  </si>
  <si>
    <t>Наименование мероприятия (результата) / контрольной точки</t>
  </si>
  <si>
    <t>Уровень соответствия Декомпозированного мероприятия (результата)</t>
  </si>
  <si>
    <t>Базовое значение</t>
  </si>
  <si>
    <t>Плановая дата наступления контрольной точки</t>
  </si>
  <si>
    <t>Фактическая дата наступления контрольной точки</t>
  </si>
  <si>
    <t>Прогнозная дата наступления контрольной точки</t>
  </si>
  <si>
    <t>Ответственный исполнитель (Ф.И.О., должность)</t>
  </si>
  <si>
    <t>5. Сведения об исполнении бюджетных ассигнований, предусмотренных на финансовое обеспечение реализации комплекса процессных мероприятий</t>
  </si>
  <si>
    <t>Наименование мероприятия (результата) и источника финансового обеспечения</t>
  </si>
  <si>
    <t>Исполнение, тыс. рублей</t>
  </si>
  <si>
    <t>Лимиты бюджетных обязательств</t>
  </si>
  <si>
    <t>Принятые бюджетные обязательства</t>
  </si>
  <si>
    <t>Кассовое
исполнение</t>
  </si>
  <si>
    <t>Удельный вес численности обучающихся по основным образовательным программам начального общего, основного общего и среднего общего образования, участвующих в олимпиадах и иных конкурсных мероприятиях различного уровня, в общей численности обучающихся по основным образовательным программам начального общего, основного общего и среднего общего образования</t>
  </si>
  <si>
    <t>КПМ</t>
  </si>
  <si>
    <t>процентов</t>
  </si>
  <si>
    <t>Численность лиц, сведения о которых содержатся в государственном информационном ресурсе о лицах, проявивших выдающиеся способности</t>
  </si>
  <si>
    <t>человек</t>
  </si>
  <si>
    <t>Доля детей, занимающихся в школьных спортивных клубах</t>
  </si>
  <si>
    <t>Доля общеобразовательных организаций, имеющих школьный театр, в общем числе общеобразовательных организаций</t>
  </si>
  <si>
    <t>федеральный реестр школьных театров</t>
  </si>
  <si>
    <t>государственный информационный ресурс о лицах, проявивших выдающиеся способности</t>
  </si>
  <si>
    <t>межбюджетные трансферты из федерального бюджета (справочно)</t>
  </si>
  <si>
    <t>региональный бюджет</t>
  </si>
  <si>
    <t>Задача. Обеспечение условий для выявления и развития способностей и талантов у детей и молодежи, основанных на принципах справедливости, всеобщности и направленных на самоопределение и профессиональную ориентацию всех обучающихся</t>
  </si>
  <si>
    <t>Удельный вес численности студентов и аспирантов образовательных организаций высшего образования и профессиональных образовательных организаций в Кабардино-Балкарской Республике, участвующих в конкурсных мероприятиях по присуждению стипендий, в общей численности студентов и аспирантов обозначенных образовательных организаций</t>
  </si>
  <si>
    <t>Отношение средней заработной платы педагогических работников государственных (муниципальных) организаций дополнительного образования детей к средней заработной плате учителей в Кабардино-Балкарской Республике</t>
  </si>
  <si>
    <t xml:space="preserve"> Данные оперативного  мониторинга Минпросвещения КБР</t>
  </si>
  <si>
    <t>Итоговые приказы Минпросвещения КБР</t>
  </si>
  <si>
    <t>Выгрузка из ГИР</t>
  </si>
  <si>
    <t>Выгрузка из федерального реестра школьных театров</t>
  </si>
  <si>
    <t xml:space="preserve"> Мероприятие (результат). Предоставлены субвенции бюджетам муниципальных образований на выплату ежемесячной денежной выплаты педагогическим работникам</t>
  </si>
  <si>
    <t>1.1.</t>
  </si>
  <si>
    <t>1.2.</t>
  </si>
  <si>
    <t>1.3.</t>
  </si>
  <si>
    <t>1.4.</t>
  </si>
  <si>
    <t>Мероприятие (результат). Предоставлены субвенции бюджетам муниципальных образований на реализацию образовательных программ дополнительного образования</t>
  </si>
  <si>
    <t>2.1.</t>
  </si>
  <si>
    <t>2.2.</t>
  </si>
  <si>
    <t>2.3.</t>
  </si>
  <si>
    <t>2.4.</t>
  </si>
  <si>
    <t>Сформирована и утверждена сводная заявка на зачисление средств с текущего счета в соответствии с представленными заявками от муниципальных образований, ежемесячно</t>
  </si>
  <si>
    <t xml:space="preserve"> Выплаты осуществлены в полном объеме</t>
  </si>
  <si>
    <t>Утвержден приказ Минпросвещения КБР о выплате премий</t>
  </si>
  <si>
    <t xml:space="preserve"> Мероприятие (результат). Предоставлены субсидии подведомственным государственным бюджетным учреждениям, реализующим образовательные программы дополнительного образования (всего), в том числе:</t>
  </si>
  <si>
    <t>3.1.</t>
  </si>
  <si>
    <t>3.2.</t>
  </si>
  <si>
    <t>3.3.</t>
  </si>
  <si>
    <t>4.</t>
  </si>
  <si>
    <t>Проведен прием заявок на присуждение стипендии имени Т.К. Мальбахова</t>
  </si>
  <si>
    <t>Премии выплачены</t>
  </si>
  <si>
    <t>4.2.</t>
  </si>
  <si>
    <t>Проведен прием заявок на присуждение стипендии имени Ш. Ногмова</t>
  </si>
  <si>
    <t>Проведен прием заявок на присуждение стипендии имени Кязима Мечиева</t>
  </si>
  <si>
    <t>4.3.</t>
  </si>
  <si>
    <t>15 января</t>
  </si>
  <si>
    <t>25 числа</t>
  </si>
  <si>
    <t>30 числа</t>
  </si>
  <si>
    <t>31 декабря</t>
  </si>
  <si>
    <t>до 31 декабря</t>
  </si>
  <si>
    <t>до 31 января</t>
  </si>
  <si>
    <t xml:space="preserve">Постановление Кабинета министров КБР от 28.04.1994 г. №98; </t>
  </si>
  <si>
    <t>Постановление Кабинета министров КБР от 28.04.1994 г. №98; Постановление Кабинета министров (Правительство) КБР от 24.08.1995 г. № 197; Распоряжение Правительства КБР от 16.11.2007 г. № 564-рп</t>
  </si>
  <si>
    <t>Мокаев Ачемез Магометович - заместитель министра просвещения и науки Кабардино-Балкарской Республики</t>
  </si>
  <si>
    <t>Официальные письма</t>
  </si>
  <si>
    <t>Распоряжением Правительства КБР от 16.11.2007 г. № 564-рп учреждены три стипендии имени Т.К. Мальбахова для студентов КБГУ, КБГАУ, СКГИИ</t>
  </si>
  <si>
    <t xml:space="preserve">Постановлением от 28.04.1994 г. № 98 учреждена стипендия им. Ш.Ногмова для двух аспирантов и трех студентов гуманитарного профиля КБГУ и одного аспиранта и одного студента СКГИИ; </t>
  </si>
  <si>
    <t>Постановлением от 28.04.1994 г. № 98 учреждена стипендия им. Ш.Ногмова для двух аспирантов и трех студентов гуманитарного профиля КБГУ и одного аспиранта и одного студента СКГИИ</t>
  </si>
  <si>
    <t>Представление в отдел профессионального образования и науки необходимых документов для назначения стипендии им. Ш.Ногмова</t>
  </si>
  <si>
    <t>Представление в отдел профессионального образования и науки необходимых документов для назначения стипендии им. Т.К. Мальбахова</t>
  </si>
  <si>
    <t xml:space="preserve">Постановлением от 24.08.1995 г. № 197 учреждена стипендия им. К.Мечиева для троих студентов и аспирантов гуманитарного профиля КБГУ и двоих студентов и аспирантов СКГИИ, достигшим выдающихся успехов в учебе и научных исследованиях </t>
  </si>
  <si>
    <t xml:space="preserve">Постановление Кабинета министров КБР от 24.08.1995 г. № 197; </t>
  </si>
  <si>
    <t>Представление в отдел профессионального образования и науки необходимых документов для назначения стипендии им. К. Мечиева</t>
  </si>
  <si>
    <t>Средства перечисляются ежемесячно бюджетам муниципальных образований на выплату ежемесячной денежной выплаты педагогическим работникам в соответствии с постановлением Правительства КБР от 10 октября 2022 г. №  222-ПП</t>
  </si>
  <si>
    <t>данные АИС "АЦК-Финансы"</t>
  </si>
  <si>
    <t>сводная заявка</t>
  </si>
  <si>
    <t>Мокаев Ачемез Магометович - заместитель министра просвещения и науки КБР</t>
  </si>
  <si>
    <t>соглашения</t>
  </si>
  <si>
    <t xml:space="preserve"> 3 подведомственным государственным бюджетным учреждениям предоставляется субсидия на выполнение государственного задания на оказание государственных услуг </t>
  </si>
  <si>
    <t>Отчеты органов управления образованием</t>
  </si>
  <si>
    <t>"ДОПОЛНИТЕЛЬНОЕ ОБРАЗОВАНИЕ ДЕТЕЙ, ВЫЯВЛЕНИЕ И ПОДДЕРЖКА ЛИЦ, ПРОЯВИВШИХ ВЫДАЮЩИЕСЯ СПОСОБНОСТИ"</t>
  </si>
  <si>
    <t>за 2025 год</t>
  </si>
  <si>
    <t>31 октября</t>
  </si>
  <si>
    <t>25 ноября</t>
  </si>
  <si>
    <t>Приказ Минпросвещения КБР от 18.12.2025 г. № 22/1125</t>
  </si>
  <si>
    <t>В соответствии Распоряжением Правительства КБР от 16.11.2007 г. № 564-рп, на основании выписок из протоколов заседания Ученых советов КБГУ, КБГАУ, СКГИИ отделу бухгалтерского учета и отчетности Минпросвещения КБР поручено произвести выплаты с сентября 2025 г. по август 2026 г.</t>
  </si>
  <si>
    <t>3 декабря</t>
  </si>
  <si>
    <t>Ежемесячно выплачивается с сентября 2025 г. по август 2026 г.</t>
  </si>
  <si>
    <t xml:space="preserve">25 ноября </t>
  </si>
  <si>
    <t>Приказ Минпросвещения КБР от 18.12.2025 г. № 22/1124</t>
  </si>
  <si>
    <t>Ежемесячно выплачивается с сентября 2025 г. по февраль 2026 г.</t>
  </si>
  <si>
    <t>Приказ Минпросвещения КБР от 18.12.2025 № 22/1124</t>
  </si>
  <si>
    <t>4.4.</t>
  </si>
  <si>
    <t>Мероприятие (результат). "Выплачены именные стипендии имени Т.М. Энеева"</t>
  </si>
  <si>
    <t>Постановление Правительства КБР от 07.04.2025 г. № 48-ПП</t>
  </si>
  <si>
    <t>Постановлением от 07.04.2025 г. учреждены три именные стипендии им. Т.М. Энеева для двух студентов и одного аспиранта, обучающихся в образовательных организациях высшего образования и научных учреждениях, осуществляющих деятельность в Кабардино-Балкарской Республике,  проявивших особые способности в обучении и научно-исследовательской работе в области естественных и технических отраслей наук</t>
  </si>
  <si>
    <t>Проведен прием заявок на присуждение именной стипендии им. Т.М. Энеева</t>
  </si>
  <si>
    <t xml:space="preserve">25.11.2025 г. -24.12.2025 г. </t>
  </si>
  <si>
    <t xml:space="preserve">25 декабря </t>
  </si>
  <si>
    <t>Представление в отдел профессионального образования и науки необходимых документов для назначения стипендии им. Т.М. Энеева</t>
  </si>
  <si>
    <t xml:space="preserve">Подготовлен проект распоряжения Правительства КБР о назначении именных стипендий им. Т.М. Энеева
</t>
  </si>
  <si>
    <t>30.12.2025 г.</t>
  </si>
  <si>
    <t>Распоряжение Правительства КБР от 30 декабря 2025 г. № 826-рп</t>
  </si>
  <si>
    <t>На основании распоряжения Правительства КБР от 30 декабря 2025 г. № 826-рп в 2025 году именные стипендии имени Т.М. Энеева назначены двум студентам и одному аспиранту ФГБОУ ВО Кабардино-Балкарский ГАУ</t>
  </si>
  <si>
    <t>Приказ Минпросвещения КБР от 30.12.2025 г. № 22/1192</t>
  </si>
  <si>
    <t>Приказом Минпросвещения КБР от 30 декабря 2025 г. № 22/1192 "О выплатах именных стипендий имени Т.М. Энеева" стипендии назначены двум студентам и одному аспиранту ФГБОУ ВО Кабардино-Балкарский ГАУ</t>
  </si>
  <si>
    <t>Ежемесячно выплачивается студентам с сентября 2025 г. по февраль 2026 г. и аспиранту с сентября 2025 г. по август 2026 г.</t>
  </si>
  <si>
    <t xml:space="preserve">В соотвествии с приказом Минпросвещения КБР от 18.12.2025 г. № 22/1124 выплаты производят ежемесячно с сентября 2025 г. по февраль 2026 г. </t>
  </si>
  <si>
    <t>Средняя заработная плата по данным проводимого на постоянной основе оперативного  Минпрросвещения КБР мониторинга составляет 99,1 % от индикативного показателя (42565,0/42966,0)</t>
  </si>
  <si>
    <t xml:space="preserve"> Мероприятие (результат) "Выплачены стипендии обучающимся, студентам и аспирантам образовательных организаций высшего образования и профессиональных образовательных организаций Кабардино-Балкарской Республики"(всего), в том числе:</t>
  </si>
  <si>
    <t xml:space="preserve"> Мероприятие (результат) "Предоставлены субвенции бюджетам муниципальных образований на  выплату  ежемесячной денежной выплаты педагогическим работникам" (всего), в том числе:</t>
  </si>
  <si>
    <t xml:space="preserve"> Мероприятие (результат) "Предоставлены 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организаций" (всего), в том числе:</t>
  </si>
  <si>
    <t xml:space="preserve"> Мероприятие (результат) "Предоставлены субсидии  бюджетным  учреждениям,    реализующим образовательные программы   дополнительного образования"  (всего), в том числе:</t>
  </si>
  <si>
    <t>Обеспечено доведение предельных объемов финансирования до муниципальных образований, ежегодно</t>
  </si>
  <si>
    <t xml:space="preserve"> Сформирована и утверждена сводная заявка на зачисление средств с текущего счета в соответствии с представленными заявками от муниципальных образований, ежемесячно</t>
  </si>
  <si>
    <t>Перечислены денежные средства муниципальным образованиям, ежемесячно</t>
  </si>
  <si>
    <t xml:space="preserve"> Обеспечено доведение предельных объемов финансирования до муниципальных образований, ежегодно</t>
  </si>
  <si>
    <t xml:space="preserve"> Перечислены денежные средства муниципальным образованиям, ежемесячно</t>
  </si>
  <si>
    <t>Заключено соглашение о предоставлении субсидии ежегодно</t>
  </si>
  <si>
    <t xml:space="preserve"> Предоставлена субсидия</t>
  </si>
  <si>
    <t xml:space="preserve"> Услуги оказаны (работы выполнены)</t>
  </si>
  <si>
    <t xml:space="preserve"> Комплекс процессных мероприятий "Дополнительное образования детей, выявление и поддержка лиц, проявивших выдающиеся способности"(всего), в том числе:</t>
  </si>
  <si>
    <t>Постановлением от 28.04.1994 г. № 98 учреждена стипендия им. Ш.Ногмова для двух аспирантов и трех студентов гуманитарного профиля КБГУ и одного аспиранта и одного студента СКГИИ; Постановлением от 24.08.1995 г. № 197 учреждена стипендия им. К.Мечиева для троих студентов и аспирантов гуманитарного профиля КБГУ и двоих студентов и аспирантов СКГИИ, достигшим выдающихся успехов в учебе и научных исследованиях; Распоряжением Правительства КБР от 16.11.2007 г. № 564-рп учреждены три стипендии имени Т.К. Мальбахова для студентов КБГУ, КБГАУ, СКГИИ; Постановлением Правительства КБР от 07.04.2025 г. № 48-ПП утверждены три именные стипендии имени Т.М. Энеева для двух студентов и одного аспиранта, обучающихся в образовательных организациях высшего образования и научных учреждениях, осуществляющих деятельность в КБР</t>
  </si>
  <si>
    <t>Постановление Кабинета министров КБР от 28.04.1994 г. №98; Постановление Кабинета министров (Правительство) КБР от 24.08.1995 г. № 197; Распоряжение Правительства КБР от 16.11.2007 г. № 564-рп, Постановление Правительства КБР от 07.04.2025 г. №48-ПП</t>
  </si>
  <si>
    <t>отчеты о выполнении госзадания</t>
  </si>
  <si>
    <t xml:space="preserve">В соответствии с приказом Минпросвещения КБР от 18.12.2025 г. № 22/1125 выплаты производят ежемесяно с сентября 2025 г. по август 2026 г. </t>
  </si>
  <si>
    <t xml:space="preserve"> Мероприятие (результат). "Выплачены стипендии имени Ш. Ногмова"</t>
  </si>
  <si>
    <t>Мероприятие (результат) "Выплачены стипендии имени Кязима Мечиева"</t>
  </si>
  <si>
    <t xml:space="preserve"> Мероприятие (результат)"Выплачены стипендии обучающимся, студентам и аспирантам образовательных организаций высшего образования и профессиональных образовательных организаций Кабардино-Балкарской Республики" (всего), в том числе:</t>
  </si>
  <si>
    <t>В соответствии с приказом Минпросвещения КБР от 30.12.2025 г. № 22/1192 выплаты производят ежемесячно студентам с сентября 2025 г. по февраль 2026 г.  аспиранту с сентября 2025 г. по август 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</si>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</sst>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/>
    </xf>
    <xf numFmtId="0" fontId="4" fillId="0" borderId="0" xfId="0" applyFont="1" applyFill="1"/>
    <xf numFmtId="0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top" wrapText="1"/>
    </xf>
    <xf numFmtId="14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4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top"/>
    </xf>
    <xf numFmtId="0" fontId="5" fillId="0" borderId="0" xfId="0" applyFont="1" applyFill="1"/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left" vertical="top" wrapText="1"/>
    </xf>
    <xf numFmtId="0" fontId="5" fillId="0" borderId="3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/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wrapText="1"/>
    </xf>
    <xf numFmtId="0" fontId="7" fillId="0" borderId="2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3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5" fillId="0" borderId="2" xfId="0" applyNumberFormat="1" applyFont="1" applyFill="1" applyBorder="1" applyAlignment="1">
      <alignment horizontal="left" vertical="top" wrapText="1"/>
    </xf>
    <xf numFmtId="0" fontId="5" fillId="0" borderId="4" xfId="0" applyNumberFormat="1" applyFont="1" applyFill="1" applyBorder="1" applyAlignment="1">
      <alignment horizontal="left" vertical="top" wrapText="1"/>
    </xf>
    <xf numFmtId="0" fontId="5" fillId="0" borderId="3" xfId="0" applyNumberFormat="1" applyFont="1" applyFill="1" applyBorder="1" applyAlignment="1">
      <alignment horizontal="left"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/>
    </xf>
    <xf numFmtId="0" fontId="5" fillId="0" borderId="3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3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5" fillId="0" borderId="6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top"/>
    </xf>
    <xf numFmtId="0" fontId="5" fillId="0" borderId="4" xfId="0" applyNumberFormat="1" applyFont="1" applyFill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vertical="center" wrapText="1"/>
    </xf>
    <xf numFmtId="0" fontId="5" fillId="0" borderId="4" xfId="0" applyNumberFormat="1" applyFont="1" applyFill="1" applyBorder="1" applyAlignment="1">
      <alignment vertical="center" wrapText="1"/>
    </xf>
    <xf numFmtId="0" fontId="5" fillId="0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0"/>
  <sheetViews>
    <sheetView tabSelected="1" view="pageBreakPreview" zoomScale="60" zoomScaleNormal="80" workbookViewId="0">
      <pane xSplit="1" ySplit="11" topLeftCell="B58" activePane="bottomRight" state="frozen"/>
      <selection pane="topRight" activeCell="B1" sqref="B1"/>
      <selection pane="bottomLeft" activeCell="A12" sqref="A12"/>
      <selection pane="bottomRight" activeCell="W65" sqref="W65"/>
    </sheetView>
  </sheetViews>
  <sheetFormatPr defaultRowHeight="15.75" x14ac:dyDescent="0.25"/>
  <cols>
    <col min="1" max="1" width="7" style="3" customWidth="1"/>
    <col min="2" max="2" width="13.140625" style="3" customWidth="1"/>
    <col min="3" max="3" width="23" style="3" customWidth="1"/>
    <col min="4" max="4" width="13.7109375" style="3" customWidth="1"/>
    <col min="5" max="5" width="19.28515625" style="3" customWidth="1"/>
    <col min="6" max="6" width="1.28515625" style="3" customWidth="1"/>
    <col min="7" max="7" width="13" style="3" customWidth="1"/>
    <col min="8" max="13" width="19.28515625" style="24" customWidth="1"/>
    <col min="14" max="14" width="17.5703125" style="24" customWidth="1"/>
    <col min="15" max="15" width="14.85546875" style="3" customWidth="1"/>
    <col min="16" max="16" width="11.5703125" style="3" customWidth="1"/>
    <col min="17" max="17" width="7.85546875" style="3" customWidth="1"/>
    <col min="18" max="18" width="19.28515625" style="31" customWidth="1"/>
    <col min="19" max="19" width="27.140625" style="31" customWidth="1"/>
    <col min="20" max="16384" width="9.140625" style="3"/>
  </cols>
  <sheetData>
    <row r="1" spans="1:19" ht="27" customHeight="1" x14ac:dyDescent="0.25">
      <c r="A1" s="61" t="s">
        <v>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</row>
    <row r="2" spans="1:19" ht="22.5" customHeight="1" x14ac:dyDescent="0.25">
      <c r="A2" s="61" t="s">
        <v>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</row>
    <row r="3" spans="1:19" ht="20.25" customHeight="1" x14ac:dyDescent="0.25">
      <c r="A3" s="61" t="s">
        <v>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</row>
    <row r="4" spans="1:19" ht="15" customHeight="1" x14ac:dyDescent="0.25">
      <c r="A4" s="54"/>
      <c r="B4" s="54"/>
      <c r="C4" s="61"/>
      <c r="D4" s="61"/>
      <c r="E4" s="61"/>
      <c r="F4" s="61"/>
      <c r="G4" s="54"/>
      <c r="H4" s="55"/>
      <c r="I4" s="55"/>
      <c r="J4" s="55"/>
      <c r="K4" s="55"/>
      <c r="L4" s="61"/>
      <c r="M4" s="61"/>
      <c r="N4" s="55"/>
      <c r="O4" s="61"/>
      <c r="P4" s="61"/>
      <c r="Q4" s="61"/>
      <c r="R4" s="61"/>
      <c r="S4" s="61"/>
    </row>
    <row r="5" spans="1:19" ht="21" customHeight="1" x14ac:dyDescent="0.25">
      <c r="A5" s="62" t="s">
        <v>101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</row>
    <row r="6" spans="1:19" ht="23.25" customHeight="1" x14ac:dyDescent="0.25">
      <c r="A6" s="62" t="s">
        <v>102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</row>
    <row r="7" spans="1:19" ht="15" customHeight="1" x14ac:dyDescent="0.25">
      <c r="A7" s="4"/>
      <c r="B7" s="4"/>
      <c r="C7" s="63"/>
      <c r="D7" s="63"/>
      <c r="E7" s="63"/>
      <c r="F7" s="63"/>
      <c r="G7" s="4"/>
      <c r="H7" s="5"/>
      <c r="I7" s="5"/>
      <c r="J7" s="5"/>
      <c r="K7" s="5"/>
      <c r="L7" s="63"/>
      <c r="M7" s="63"/>
      <c r="N7" s="5"/>
      <c r="O7" s="63"/>
      <c r="P7" s="63"/>
      <c r="Q7" s="63"/>
      <c r="R7" s="63"/>
      <c r="S7" s="63"/>
    </row>
    <row r="8" spans="1:19" ht="23.25" customHeight="1" x14ac:dyDescent="0.25">
      <c r="A8" s="62" t="s">
        <v>9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</row>
    <row r="9" spans="1:19" ht="15" customHeight="1" x14ac:dyDescent="0.25">
      <c r="A9" s="1"/>
      <c r="B9" s="1"/>
      <c r="C9" s="64"/>
      <c r="D9" s="64"/>
      <c r="E9" s="64"/>
      <c r="F9" s="64"/>
      <c r="G9" s="1"/>
      <c r="H9" s="6"/>
      <c r="I9" s="6"/>
      <c r="J9" s="6"/>
      <c r="K9" s="6"/>
      <c r="L9" s="64"/>
      <c r="M9" s="64"/>
      <c r="N9" s="6"/>
      <c r="O9" s="64"/>
      <c r="P9" s="64"/>
      <c r="Q9" s="64"/>
      <c r="R9" s="63"/>
      <c r="S9" s="63"/>
    </row>
    <row r="10" spans="1:19" ht="63.75" customHeight="1" x14ac:dyDescent="0.25">
      <c r="A10" s="7" t="s">
        <v>5</v>
      </c>
      <c r="B10" s="7" t="s">
        <v>10</v>
      </c>
      <c r="C10" s="74" t="s">
        <v>11</v>
      </c>
      <c r="D10" s="74"/>
      <c r="E10" s="74"/>
      <c r="F10" s="74"/>
      <c r="G10" s="7" t="s">
        <v>12</v>
      </c>
      <c r="H10" s="8" t="s">
        <v>13</v>
      </c>
      <c r="I10" s="8" t="s">
        <v>14</v>
      </c>
      <c r="J10" s="8" t="s">
        <v>15</v>
      </c>
      <c r="K10" s="8" t="s">
        <v>16</v>
      </c>
      <c r="L10" s="74" t="s">
        <v>17</v>
      </c>
      <c r="M10" s="74"/>
      <c r="N10" s="8" t="s">
        <v>18</v>
      </c>
      <c r="O10" s="74" t="s">
        <v>19</v>
      </c>
      <c r="P10" s="74"/>
      <c r="Q10" s="74"/>
      <c r="R10" s="75" t="s">
        <v>2</v>
      </c>
      <c r="S10" s="75"/>
    </row>
    <row r="11" spans="1:19" ht="15" customHeight="1" x14ac:dyDescent="0.25">
      <c r="A11" s="2">
        <v>1</v>
      </c>
      <c r="B11" s="2">
        <v>2</v>
      </c>
      <c r="C11" s="76">
        <v>3</v>
      </c>
      <c r="D11" s="76"/>
      <c r="E11" s="76"/>
      <c r="F11" s="76"/>
      <c r="G11" s="2">
        <v>4</v>
      </c>
      <c r="H11" s="9">
        <v>5</v>
      </c>
      <c r="I11" s="9">
        <v>6</v>
      </c>
      <c r="J11" s="9">
        <v>7</v>
      </c>
      <c r="K11" s="9">
        <v>8</v>
      </c>
      <c r="L11" s="76">
        <v>9</v>
      </c>
      <c r="M11" s="76"/>
      <c r="N11" s="9">
        <v>10</v>
      </c>
      <c r="O11" s="76">
        <v>11</v>
      </c>
      <c r="P11" s="76"/>
      <c r="Q11" s="76"/>
      <c r="R11" s="65">
        <v>12</v>
      </c>
      <c r="S11" s="65"/>
    </row>
    <row r="12" spans="1:19" ht="18.75" customHeight="1" x14ac:dyDescent="0.25">
      <c r="A12" s="2"/>
      <c r="B12" s="78" t="s">
        <v>45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80"/>
    </row>
    <row r="13" spans="1:19" s="31" customFormat="1" ht="145.5" customHeight="1" x14ac:dyDescent="0.25">
      <c r="A13" s="27">
        <v>1</v>
      </c>
      <c r="B13" s="27"/>
      <c r="C13" s="77" t="s">
        <v>34</v>
      </c>
      <c r="D13" s="77"/>
      <c r="E13" s="77"/>
      <c r="F13" s="77"/>
      <c r="G13" s="28" t="s">
        <v>35</v>
      </c>
      <c r="H13" s="29" t="s">
        <v>36</v>
      </c>
      <c r="I13" s="29">
        <v>55</v>
      </c>
      <c r="J13" s="29">
        <v>55</v>
      </c>
      <c r="K13" s="29"/>
      <c r="L13" s="67" t="s">
        <v>49</v>
      </c>
      <c r="M13" s="67"/>
      <c r="N13" s="29">
        <v>55</v>
      </c>
      <c r="O13" s="65"/>
      <c r="P13" s="65"/>
      <c r="Q13" s="65"/>
      <c r="R13" s="65"/>
      <c r="S13" s="65"/>
    </row>
    <row r="14" spans="1:19" ht="388.5" customHeight="1" x14ac:dyDescent="0.25">
      <c r="A14" s="2">
        <v>2</v>
      </c>
      <c r="B14" s="2"/>
      <c r="C14" s="98" t="s">
        <v>46</v>
      </c>
      <c r="D14" s="99"/>
      <c r="E14" s="99"/>
      <c r="F14" s="100"/>
      <c r="G14" s="10" t="s">
        <v>35</v>
      </c>
      <c r="H14" s="9" t="s">
        <v>36</v>
      </c>
      <c r="I14" s="9">
        <v>0.55000000000000004</v>
      </c>
      <c r="J14" s="9">
        <v>0.55000000000000004</v>
      </c>
      <c r="K14" s="9"/>
      <c r="L14" s="104" t="s">
        <v>144</v>
      </c>
      <c r="M14" s="105"/>
      <c r="N14" s="9">
        <v>0.55000000000000004</v>
      </c>
      <c r="O14" s="116"/>
      <c r="P14" s="117"/>
      <c r="Q14" s="118"/>
      <c r="R14" s="104" t="s">
        <v>143</v>
      </c>
      <c r="S14" s="105"/>
    </row>
    <row r="15" spans="1:19" s="31" customFormat="1" ht="88.5" customHeight="1" x14ac:dyDescent="0.25">
      <c r="A15" s="27">
        <v>3</v>
      </c>
      <c r="B15" s="27"/>
      <c r="C15" s="101" t="s">
        <v>47</v>
      </c>
      <c r="D15" s="102"/>
      <c r="E15" s="102"/>
      <c r="F15" s="103"/>
      <c r="G15" s="28" t="s">
        <v>35</v>
      </c>
      <c r="H15" s="29" t="s">
        <v>36</v>
      </c>
      <c r="I15" s="29">
        <v>100</v>
      </c>
      <c r="J15" s="29">
        <v>99.1</v>
      </c>
      <c r="K15" s="29"/>
      <c r="L15" s="104" t="s">
        <v>48</v>
      </c>
      <c r="M15" s="105"/>
      <c r="N15" s="29">
        <v>100</v>
      </c>
      <c r="O15" s="119"/>
      <c r="P15" s="120"/>
      <c r="Q15" s="121"/>
      <c r="R15" s="106" t="s">
        <v>129</v>
      </c>
      <c r="S15" s="107"/>
    </row>
    <row r="16" spans="1:19" s="31" customFormat="1" ht="72" customHeight="1" x14ac:dyDescent="0.25">
      <c r="A16" s="27">
        <v>4</v>
      </c>
      <c r="B16" s="27"/>
      <c r="C16" s="81" t="s">
        <v>37</v>
      </c>
      <c r="D16" s="81"/>
      <c r="E16" s="81"/>
      <c r="F16" s="81"/>
      <c r="G16" s="28" t="s">
        <v>35</v>
      </c>
      <c r="H16" s="29" t="s">
        <v>38</v>
      </c>
      <c r="I16" s="29">
        <v>545</v>
      </c>
      <c r="J16" s="29">
        <v>545</v>
      </c>
      <c r="K16" s="29"/>
      <c r="L16" s="83" t="s">
        <v>50</v>
      </c>
      <c r="M16" s="83"/>
      <c r="N16" s="29">
        <v>560</v>
      </c>
      <c r="O16" s="69" t="s">
        <v>42</v>
      </c>
      <c r="P16" s="69"/>
      <c r="Q16" s="69"/>
      <c r="R16" s="65"/>
      <c r="S16" s="65"/>
    </row>
    <row r="17" spans="1:19" s="31" customFormat="1" ht="54" customHeight="1" x14ac:dyDescent="0.25">
      <c r="A17" s="27">
        <v>5</v>
      </c>
      <c r="B17" s="27"/>
      <c r="C17" s="81" t="s">
        <v>39</v>
      </c>
      <c r="D17" s="81"/>
      <c r="E17" s="81"/>
      <c r="F17" s="81"/>
      <c r="G17" s="28" t="s">
        <v>35</v>
      </c>
      <c r="H17" s="29" t="s">
        <v>36</v>
      </c>
      <c r="I17" s="29">
        <v>17</v>
      </c>
      <c r="J17" s="29">
        <v>17</v>
      </c>
      <c r="K17" s="29"/>
      <c r="L17" s="67" t="s">
        <v>100</v>
      </c>
      <c r="M17" s="67"/>
      <c r="N17" s="29">
        <v>17.5</v>
      </c>
      <c r="O17" s="70"/>
      <c r="P17" s="70"/>
      <c r="Q17" s="70"/>
      <c r="R17" s="65"/>
      <c r="S17" s="65"/>
    </row>
    <row r="18" spans="1:19" s="31" customFormat="1" ht="87.75" customHeight="1" x14ac:dyDescent="0.25">
      <c r="A18" s="27">
        <v>6</v>
      </c>
      <c r="B18" s="27"/>
      <c r="C18" s="81" t="s">
        <v>40</v>
      </c>
      <c r="D18" s="81"/>
      <c r="E18" s="81"/>
      <c r="F18" s="81"/>
      <c r="G18" s="28" t="s">
        <v>35</v>
      </c>
      <c r="H18" s="29" t="s">
        <v>36</v>
      </c>
      <c r="I18" s="29">
        <v>86</v>
      </c>
      <c r="J18" s="29">
        <v>86</v>
      </c>
      <c r="K18" s="29"/>
      <c r="L18" s="67" t="s">
        <v>51</v>
      </c>
      <c r="M18" s="67"/>
      <c r="N18" s="29">
        <v>95</v>
      </c>
      <c r="O18" s="69" t="s">
        <v>41</v>
      </c>
      <c r="P18" s="69"/>
      <c r="Q18" s="69"/>
      <c r="R18" s="65"/>
      <c r="S18" s="65"/>
    </row>
    <row r="19" spans="1:19" ht="15" customHeight="1" x14ac:dyDescent="0.25">
      <c r="A19" s="11"/>
      <c r="B19" s="11"/>
      <c r="C19" s="82"/>
      <c r="D19" s="82"/>
      <c r="E19" s="82"/>
      <c r="F19" s="82"/>
      <c r="G19" s="12"/>
      <c r="H19" s="13"/>
      <c r="I19" s="13"/>
      <c r="J19" s="13"/>
      <c r="K19" s="13"/>
      <c r="L19" s="68"/>
      <c r="M19" s="68"/>
      <c r="N19" s="13"/>
      <c r="O19" s="71"/>
      <c r="P19" s="71"/>
      <c r="Q19" s="71"/>
      <c r="R19" s="66"/>
      <c r="S19" s="66"/>
    </row>
    <row r="20" spans="1:19" ht="15" customHeight="1" x14ac:dyDescent="0.25">
      <c r="A20" s="12"/>
      <c r="B20" s="72"/>
      <c r="C20" s="72"/>
      <c r="D20" s="72"/>
      <c r="E20" s="72"/>
      <c r="F20" s="72"/>
      <c r="G20" s="12"/>
      <c r="H20" s="13"/>
      <c r="I20" s="13"/>
      <c r="J20" s="13"/>
      <c r="K20" s="13"/>
      <c r="L20" s="13"/>
      <c r="M20" s="13"/>
      <c r="N20" s="13"/>
      <c r="O20" s="12"/>
      <c r="P20" s="72"/>
      <c r="Q20" s="72"/>
      <c r="R20" s="56"/>
      <c r="S20" s="56"/>
    </row>
    <row r="21" spans="1:19" ht="15.75" customHeight="1" x14ac:dyDescent="0.25">
      <c r="A21" s="73" t="s">
        <v>20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</row>
    <row r="22" spans="1:19" ht="15" customHeight="1" x14ac:dyDescent="0.25">
      <c r="A22" s="1"/>
      <c r="B22" s="64"/>
      <c r="C22" s="64"/>
      <c r="D22" s="64"/>
      <c r="E22" s="1"/>
      <c r="F22" s="64"/>
      <c r="G22" s="64"/>
      <c r="H22" s="6"/>
      <c r="I22" s="6"/>
      <c r="J22" s="6"/>
      <c r="K22" s="6"/>
      <c r="L22" s="6"/>
      <c r="M22" s="6"/>
      <c r="N22" s="6"/>
      <c r="O22" s="1"/>
      <c r="P22" s="64"/>
      <c r="Q22" s="64"/>
      <c r="R22" s="26"/>
      <c r="S22" s="26"/>
    </row>
    <row r="23" spans="1:19" ht="81.75" customHeight="1" x14ac:dyDescent="0.25">
      <c r="A23" s="7" t="s">
        <v>5</v>
      </c>
      <c r="B23" s="74" t="s">
        <v>21</v>
      </c>
      <c r="C23" s="74"/>
      <c r="D23" s="74"/>
      <c r="E23" s="7" t="s">
        <v>13</v>
      </c>
      <c r="F23" s="74" t="s">
        <v>22</v>
      </c>
      <c r="G23" s="74"/>
      <c r="H23" s="8" t="s">
        <v>23</v>
      </c>
      <c r="I23" s="8" t="s">
        <v>14</v>
      </c>
      <c r="J23" s="8" t="s">
        <v>15</v>
      </c>
      <c r="K23" s="8" t="s">
        <v>16</v>
      </c>
      <c r="L23" s="8" t="s">
        <v>18</v>
      </c>
      <c r="M23" s="8" t="s">
        <v>24</v>
      </c>
      <c r="N23" s="8" t="s">
        <v>25</v>
      </c>
      <c r="O23" s="7" t="s">
        <v>26</v>
      </c>
      <c r="P23" s="74" t="s">
        <v>27</v>
      </c>
      <c r="Q23" s="74"/>
      <c r="R23" s="36" t="s">
        <v>17</v>
      </c>
      <c r="S23" s="36" t="s">
        <v>2</v>
      </c>
    </row>
    <row r="24" spans="1:19" ht="15" customHeight="1" x14ac:dyDescent="0.25">
      <c r="A24" s="2">
        <v>1</v>
      </c>
      <c r="B24" s="76">
        <v>2</v>
      </c>
      <c r="C24" s="76"/>
      <c r="D24" s="76"/>
      <c r="E24" s="2">
        <v>3</v>
      </c>
      <c r="F24" s="76">
        <v>4</v>
      </c>
      <c r="G24" s="76"/>
      <c r="H24" s="9">
        <v>5</v>
      </c>
      <c r="I24" s="9">
        <v>6</v>
      </c>
      <c r="J24" s="9">
        <v>7</v>
      </c>
      <c r="K24" s="9">
        <v>8</v>
      </c>
      <c r="L24" s="9">
        <v>9</v>
      </c>
      <c r="M24" s="9">
        <v>10</v>
      </c>
      <c r="N24" s="9">
        <v>11</v>
      </c>
      <c r="O24" s="2">
        <v>12</v>
      </c>
      <c r="P24" s="76">
        <v>13</v>
      </c>
      <c r="Q24" s="76"/>
      <c r="R24" s="30">
        <v>14</v>
      </c>
      <c r="S24" s="30">
        <v>15</v>
      </c>
    </row>
    <row r="25" spans="1:19" ht="15.75" customHeight="1" x14ac:dyDescent="0.25">
      <c r="A25" s="7"/>
      <c r="B25" s="108"/>
      <c r="C25" s="108"/>
      <c r="D25" s="108"/>
      <c r="E25" s="108"/>
      <c r="F25" s="109"/>
      <c r="G25" s="109"/>
      <c r="H25" s="109"/>
      <c r="I25" s="109"/>
      <c r="J25" s="109"/>
      <c r="K25" s="109"/>
      <c r="L25" s="109"/>
      <c r="M25" s="109"/>
      <c r="N25" s="108"/>
      <c r="O25" s="108"/>
      <c r="P25" s="108"/>
      <c r="Q25" s="108"/>
      <c r="R25" s="108"/>
      <c r="S25" s="108"/>
    </row>
    <row r="26" spans="1:19" ht="15.75" customHeight="1" x14ac:dyDescent="0.25">
      <c r="A26" s="7"/>
      <c r="B26" s="112" t="s">
        <v>45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13"/>
    </row>
    <row r="27" spans="1:19" s="31" customFormat="1" ht="199.5" customHeight="1" x14ac:dyDescent="0.25">
      <c r="A27" s="32">
        <v>1</v>
      </c>
      <c r="B27" s="89" t="s">
        <v>52</v>
      </c>
      <c r="C27" s="90"/>
      <c r="D27" s="91"/>
      <c r="E27" s="35"/>
      <c r="F27" s="75"/>
      <c r="G27" s="75"/>
      <c r="H27" s="37">
        <v>13</v>
      </c>
      <c r="I27" s="38">
        <v>13</v>
      </c>
      <c r="J27" s="37">
        <v>13</v>
      </c>
      <c r="K27" s="37"/>
      <c r="L27" s="37">
        <v>13</v>
      </c>
      <c r="M27" s="37"/>
      <c r="N27" s="39"/>
      <c r="O27" s="35"/>
      <c r="P27" s="106" t="s">
        <v>97</v>
      </c>
      <c r="Q27" s="107"/>
      <c r="R27" s="35"/>
      <c r="S27" s="35" t="s">
        <v>94</v>
      </c>
    </row>
    <row r="28" spans="1:19" s="31" customFormat="1" ht="75" customHeight="1" x14ac:dyDescent="0.25">
      <c r="A28" s="32" t="s">
        <v>53</v>
      </c>
      <c r="B28" s="89" t="s">
        <v>134</v>
      </c>
      <c r="C28" s="90"/>
      <c r="D28" s="91"/>
      <c r="E28" s="35"/>
      <c r="F28" s="75"/>
      <c r="G28" s="75"/>
      <c r="H28" s="37"/>
      <c r="I28" s="40"/>
      <c r="J28" s="40"/>
      <c r="K28" s="40"/>
      <c r="L28" s="40"/>
      <c r="M28" s="38" t="s">
        <v>76</v>
      </c>
      <c r="N28" s="38" t="s">
        <v>76</v>
      </c>
      <c r="O28" s="35"/>
      <c r="P28" s="106" t="s">
        <v>97</v>
      </c>
      <c r="Q28" s="107"/>
      <c r="R28" s="35" t="s">
        <v>95</v>
      </c>
      <c r="S28" s="35"/>
    </row>
    <row r="29" spans="1:19" s="31" customFormat="1" ht="66" customHeight="1" x14ac:dyDescent="0.25">
      <c r="A29" s="32" t="s">
        <v>54</v>
      </c>
      <c r="B29" s="89" t="s">
        <v>135</v>
      </c>
      <c r="C29" s="90"/>
      <c r="D29" s="91"/>
      <c r="E29" s="35"/>
      <c r="F29" s="75"/>
      <c r="G29" s="75"/>
      <c r="H29" s="37"/>
      <c r="I29" s="38"/>
      <c r="J29" s="37"/>
      <c r="K29" s="37"/>
      <c r="L29" s="37"/>
      <c r="M29" s="38" t="s">
        <v>77</v>
      </c>
      <c r="N29" s="38" t="s">
        <v>77</v>
      </c>
      <c r="O29" s="35"/>
      <c r="P29" s="106" t="s">
        <v>97</v>
      </c>
      <c r="Q29" s="107"/>
      <c r="R29" s="35" t="s">
        <v>96</v>
      </c>
      <c r="S29" s="35"/>
    </row>
    <row r="30" spans="1:19" s="31" customFormat="1" ht="66" customHeight="1" x14ac:dyDescent="0.25">
      <c r="A30" s="32" t="s">
        <v>55</v>
      </c>
      <c r="B30" s="89" t="s">
        <v>136</v>
      </c>
      <c r="C30" s="90"/>
      <c r="D30" s="91"/>
      <c r="E30" s="35"/>
      <c r="F30" s="75"/>
      <c r="G30" s="75"/>
      <c r="H30" s="37"/>
      <c r="I30" s="38"/>
      <c r="J30" s="37"/>
      <c r="K30" s="37"/>
      <c r="L30" s="37"/>
      <c r="M30" s="38" t="s">
        <v>78</v>
      </c>
      <c r="N30" s="38" t="s">
        <v>78</v>
      </c>
      <c r="O30" s="35"/>
      <c r="P30" s="106" t="s">
        <v>97</v>
      </c>
      <c r="Q30" s="107"/>
      <c r="R30" s="35" t="s">
        <v>95</v>
      </c>
      <c r="S30" s="35"/>
    </row>
    <row r="31" spans="1:19" s="31" customFormat="1" ht="66" customHeight="1" x14ac:dyDescent="0.25">
      <c r="A31" s="32" t="s">
        <v>56</v>
      </c>
      <c r="B31" s="89" t="s">
        <v>63</v>
      </c>
      <c r="C31" s="90"/>
      <c r="D31" s="91"/>
      <c r="E31" s="35"/>
      <c r="F31" s="75"/>
      <c r="G31" s="75"/>
      <c r="H31" s="37"/>
      <c r="I31" s="38"/>
      <c r="J31" s="37"/>
      <c r="K31" s="37"/>
      <c r="L31" s="37"/>
      <c r="M31" s="38" t="s">
        <v>79</v>
      </c>
      <c r="N31" s="38" t="s">
        <v>79</v>
      </c>
      <c r="O31" s="35"/>
      <c r="P31" s="106" t="s">
        <v>97</v>
      </c>
      <c r="Q31" s="107"/>
      <c r="R31" s="35" t="s">
        <v>95</v>
      </c>
      <c r="S31" s="35"/>
    </row>
    <row r="32" spans="1:19" s="31" customFormat="1" ht="66" customHeight="1" x14ac:dyDescent="0.25">
      <c r="A32" s="32">
        <v>2</v>
      </c>
      <c r="B32" s="89" t="s">
        <v>57</v>
      </c>
      <c r="C32" s="90"/>
      <c r="D32" s="91"/>
      <c r="E32" s="35"/>
      <c r="F32" s="75"/>
      <c r="G32" s="75"/>
      <c r="H32" s="37">
        <v>13</v>
      </c>
      <c r="I32" s="38">
        <v>13</v>
      </c>
      <c r="J32" s="37">
        <v>13</v>
      </c>
      <c r="K32" s="37"/>
      <c r="L32" s="37">
        <v>13</v>
      </c>
      <c r="M32" s="38"/>
      <c r="N32" s="39"/>
      <c r="O32" s="35"/>
      <c r="P32" s="106" t="s">
        <v>97</v>
      </c>
      <c r="Q32" s="107"/>
      <c r="R32" s="35"/>
      <c r="S32" s="35"/>
    </row>
    <row r="33" spans="1:19" s="31" customFormat="1" ht="66" customHeight="1" x14ac:dyDescent="0.25">
      <c r="A33" s="32" t="s">
        <v>58</v>
      </c>
      <c r="B33" s="89" t="s">
        <v>137</v>
      </c>
      <c r="C33" s="90"/>
      <c r="D33" s="91"/>
      <c r="E33" s="35"/>
      <c r="F33" s="75"/>
      <c r="G33" s="75"/>
      <c r="H33" s="37"/>
      <c r="I33" s="38"/>
      <c r="J33" s="37"/>
      <c r="K33" s="37"/>
      <c r="L33" s="37"/>
      <c r="M33" s="38" t="s">
        <v>76</v>
      </c>
      <c r="N33" s="38" t="s">
        <v>76</v>
      </c>
      <c r="O33" s="35"/>
      <c r="P33" s="106" t="s">
        <v>97</v>
      </c>
      <c r="Q33" s="107"/>
      <c r="R33" s="35" t="s">
        <v>95</v>
      </c>
      <c r="S33" s="35"/>
    </row>
    <row r="34" spans="1:19" s="31" customFormat="1" ht="66" customHeight="1" x14ac:dyDescent="0.25">
      <c r="A34" s="32" t="s">
        <v>59</v>
      </c>
      <c r="B34" s="89" t="s">
        <v>62</v>
      </c>
      <c r="C34" s="90"/>
      <c r="D34" s="91"/>
      <c r="E34" s="35"/>
      <c r="F34" s="75"/>
      <c r="G34" s="75"/>
      <c r="H34" s="37"/>
      <c r="I34" s="38"/>
      <c r="J34" s="37"/>
      <c r="K34" s="37"/>
      <c r="L34" s="37"/>
      <c r="M34" s="38" t="s">
        <v>77</v>
      </c>
      <c r="N34" s="38" t="s">
        <v>77</v>
      </c>
      <c r="O34" s="35"/>
      <c r="P34" s="106" t="s">
        <v>97</v>
      </c>
      <c r="Q34" s="107"/>
      <c r="R34" s="35" t="s">
        <v>96</v>
      </c>
      <c r="S34" s="35"/>
    </row>
    <row r="35" spans="1:19" s="31" customFormat="1" ht="66" customHeight="1" x14ac:dyDescent="0.25">
      <c r="A35" s="32" t="s">
        <v>60</v>
      </c>
      <c r="B35" s="89" t="s">
        <v>138</v>
      </c>
      <c r="C35" s="90"/>
      <c r="D35" s="91"/>
      <c r="E35" s="35"/>
      <c r="F35" s="75"/>
      <c r="G35" s="75"/>
      <c r="H35" s="37"/>
      <c r="I35" s="38"/>
      <c r="J35" s="37"/>
      <c r="K35" s="37"/>
      <c r="L35" s="37"/>
      <c r="M35" s="38" t="s">
        <v>78</v>
      </c>
      <c r="N35" s="38" t="s">
        <v>78</v>
      </c>
      <c r="O35" s="35"/>
      <c r="P35" s="106" t="s">
        <v>97</v>
      </c>
      <c r="Q35" s="107"/>
      <c r="R35" s="35" t="s">
        <v>95</v>
      </c>
      <c r="S35" s="35"/>
    </row>
    <row r="36" spans="1:19" s="31" customFormat="1" ht="39" customHeight="1" x14ac:dyDescent="0.25">
      <c r="A36" s="32" t="s">
        <v>61</v>
      </c>
      <c r="B36" s="89" t="s">
        <v>63</v>
      </c>
      <c r="C36" s="90"/>
      <c r="D36" s="91"/>
      <c r="E36" s="35"/>
      <c r="F36" s="114"/>
      <c r="G36" s="115"/>
      <c r="H36" s="37"/>
      <c r="I36" s="38"/>
      <c r="J36" s="37"/>
      <c r="K36" s="37"/>
      <c r="L36" s="37"/>
      <c r="M36" s="38" t="s">
        <v>80</v>
      </c>
      <c r="N36" s="38" t="s">
        <v>80</v>
      </c>
      <c r="O36" s="35"/>
      <c r="P36" s="106" t="s">
        <v>97</v>
      </c>
      <c r="Q36" s="107"/>
      <c r="R36" s="35" t="s">
        <v>95</v>
      </c>
      <c r="S36" s="35"/>
    </row>
    <row r="37" spans="1:19" s="31" customFormat="1" ht="153" customHeight="1" x14ac:dyDescent="0.25">
      <c r="A37" s="32">
        <v>3</v>
      </c>
      <c r="B37" s="89" t="s">
        <v>65</v>
      </c>
      <c r="C37" s="90"/>
      <c r="D37" s="91"/>
      <c r="E37" s="35"/>
      <c r="F37" s="106"/>
      <c r="G37" s="107"/>
      <c r="H37" s="37">
        <v>3</v>
      </c>
      <c r="I37" s="37">
        <v>3</v>
      </c>
      <c r="J37" s="37">
        <v>3</v>
      </c>
      <c r="K37" s="37"/>
      <c r="L37" s="37">
        <v>3</v>
      </c>
      <c r="M37" s="37"/>
      <c r="N37" s="39"/>
      <c r="O37" s="35"/>
      <c r="P37" s="106" t="s">
        <v>97</v>
      </c>
      <c r="Q37" s="107"/>
      <c r="R37" s="35"/>
      <c r="S37" s="35" t="s">
        <v>99</v>
      </c>
    </row>
    <row r="38" spans="1:19" s="31" customFormat="1" ht="46.5" customHeight="1" x14ac:dyDescent="0.25">
      <c r="A38" s="32" t="s">
        <v>66</v>
      </c>
      <c r="B38" s="89" t="s">
        <v>139</v>
      </c>
      <c r="C38" s="90"/>
      <c r="D38" s="91"/>
      <c r="E38" s="35"/>
      <c r="F38" s="106"/>
      <c r="G38" s="107"/>
      <c r="H38" s="37"/>
      <c r="I38" s="38"/>
      <c r="J38" s="37"/>
      <c r="K38" s="37"/>
      <c r="L38" s="37"/>
      <c r="M38" s="38" t="s">
        <v>81</v>
      </c>
      <c r="N38" s="38" t="s">
        <v>76</v>
      </c>
      <c r="O38" s="35"/>
      <c r="P38" s="106" t="s">
        <v>97</v>
      </c>
      <c r="Q38" s="107"/>
      <c r="R38" s="35" t="s">
        <v>98</v>
      </c>
      <c r="S38" s="35"/>
    </row>
    <row r="39" spans="1:19" s="31" customFormat="1" ht="39" customHeight="1" x14ac:dyDescent="0.25">
      <c r="A39" s="32" t="s">
        <v>67</v>
      </c>
      <c r="B39" s="89" t="s">
        <v>140</v>
      </c>
      <c r="C39" s="90"/>
      <c r="D39" s="91"/>
      <c r="E39" s="35"/>
      <c r="F39" s="106"/>
      <c r="G39" s="107"/>
      <c r="H39" s="37"/>
      <c r="I39" s="38"/>
      <c r="J39" s="37"/>
      <c r="K39" s="37"/>
      <c r="L39" s="37"/>
      <c r="M39" s="38"/>
      <c r="N39" s="39"/>
      <c r="O39" s="35"/>
      <c r="P39" s="106" t="s">
        <v>97</v>
      </c>
      <c r="Q39" s="107"/>
      <c r="R39" s="35" t="s">
        <v>95</v>
      </c>
      <c r="S39" s="35"/>
    </row>
    <row r="40" spans="1:19" s="31" customFormat="1" ht="67.5" customHeight="1" x14ac:dyDescent="0.25">
      <c r="A40" s="32" t="s">
        <v>68</v>
      </c>
      <c r="B40" s="89" t="s">
        <v>141</v>
      </c>
      <c r="C40" s="90"/>
      <c r="D40" s="91"/>
      <c r="E40" s="35"/>
      <c r="F40" s="106"/>
      <c r="G40" s="107"/>
      <c r="H40" s="37"/>
      <c r="I40" s="38"/>
      <c r="J40" s="37"/>
      <c r="K40" s="37"/>
      <c r="L40" s="37"/>
      <c r="M40" s="38" t="s">
        <v>79</v>
      </c>
      <c r="N40" s="39" t="s">
        <v>79</v>
      </c>
      <c r="O40" s="35"/>
      <c r="P40" s="106" t="s">
        <v>97</v>
      </c>
      <c r="Q40" s="107"/>
      <c r="R40" s="35" t="s">
        <v>145</v>
      </c>
      <c r="S40" s="35"/>
    </row>
    <row r="41" spans="1:19" ht="279.75" customHeight="1" x14ac:dyDescent="0.25">
      <c r="A41" s="47" t="s">
        <v>69</v>
      </c>
      <c r="B41" s="98" t="s">
        <v>149</v>
      </c>
      <c r="C41" s="99"/>
      <c r="D41" s="100"/>
      <c r="E41" s="8"/>
      <c r="F41" s="110"/>
      <c r="G41" s="111"/>
      <c r="H41" s="8">
        <v>3</v>
      </c>
      <c r="I41" s="8">
        <v>3</v>
      </c>
      <c r="J41" s="8">
        <v>4</v>
      </c>
      <c r="K41" s="8"/>
      <c r="L41" s="8">
        <v>3</v>
      </c>
      <c r="M41" s="8"/>
      <c r="N41" s="15"/>
      <c r="O41" s="14"/>
      <c r="P41" s="110" t="s">
        <v>97</v>
      </c>
      <c r="Q41" s="111"/>
      <c r="R41" s="45" t="s">
        <v>83</v>
      </c>
      <c r="S41" s="37" t="s">
        <v>86</v>
      </c>
    </row>
    <row r="42" spans="1:19" ht="126.75" customHeight="1" x14ac:dyDescent="0.25">
      <c r="A42" s="7"/>
      <c r="B42" s="98" t="s">
        <v>70</v>
      </c>
      <c r="C42" s="99"/>
      <c r="D42" s="100"/>
      <c r="E42" s="16"/>
      <c r="F42" s="98"/>
      <c r="G42" s="100"/>
      <c r="H42" s="8"/>
      <c r="I42" s="17"/>
      <c r="J42" s="8"/>
      <c r="K42" s="8"/>
      <c r="L42" s="8"/>
      <c r="M42" s="17" t="s">
        <v>103</v>
      </c>
      <c r="N42" s="17">
        <v>45961</v>
      </c>
      <c r="O42" s="14"/>
      <c r="P42" s="110" t="s">
        <v>97</v>
      </c>
      <c r="Q42" s="111"/>
      <c r="R42" s="45" t="s">
        <v>85</v>
      </c>
      <c r="S42" s="37" t="s">
        <v>90</v>
      </c>
    </row>
    <row r="43" spans="1:19" ht="255" customHeight="1" x14ac:dyDescent="0.25">
      <c r="A43" s="59"/>
      <c r="B43" s="98" t="s">
        <v>64</v>
      </c>
      <c r="C43" s="99"/>
      <c r="D43" s="100"/>
      <c r="E43" s="14"/>
      <c r="F43" s="112"/>
      <c r="G43" s="113"/>
      <c r="H43" s="8"/>
      <c r="I43" s="17"/>
      <c r="J43" s="8"/>
      <c r="K43" s="8"/>
      <c r="L43" s="8"/>
      <c r="M43" s="17" t="s">
        <v>104</v>
      </c>
      <c r="N43" s="17">
        <v>46009</v>
      </c>
      <c r="O43" s="14"/>
      <c r="P43" s="110" t="s">
        <v>97</v>
      </c>
      <c r="Q43" s="111"/>
      <c r="R43" s="45" t="s">
        <v>105</v>
      </c>
      <c r="S43" s="37" t="s">
        <v>106</v>
      </c>
    </row>
    <row r="44" spans="1:19" ht="123" customHeight="1" x14ac:dyDescent="0.25">
      <c r="A44" s="7"/>
      <c r="B44" s="85" t="s">
        <v>71</v>
      </c>
      <c r="C44" s="86"/>
      <c r="D44" s="87"/>
      <c r="E44" s="14"/>
      <c r="F44" s="18"/>
      <c r="G44" s="19"/>
      <c r="H44" s="8"/>
      <c r="I44" s="17"/>
      <c r="J44" s="8"/>
      <c r="K44" s="8"/>
      <c r="L44" s="8"/>
      <c r="M44" s="17" t="s">
        <v>107</v>
      </c>
      <c r="N44" s="17" t="s">
        <v>108</v>
      </c>
      <c r="O44" s="14"/>
      <c r="P44" s="110" t="s">
        <v>97</v>
      </c>
      <c r="Q44" s="111"/>
      <c r="R44" s="45" t="s">
        <v>105</v>
      </c>
      <c r="S44" s="37" t="s">
        <v>146</v>
      </c>
    </row>
    <row r="45" spans="1:19" ht="164.25" customHeight="1" x14ac:dyDescent="0.25">
      <c r="A45" s="7" t="s">
        <v>72</v>
      </c>
      <c r="B45" s="85" t="s">
        <v>147</v>
      </c>
      <c r="C45" s="86"/>
      <c r="D45" s="87"/>
      <c r="E45" s="14"/>
      <c r="F45" s="18"/>
      <c r="G45" s="19"/>
      <c r="H45" s="8"/>
      <c r="I45" s="17"/>
      <c r="J45" s="8"/>
      <c r="K45" s="8"/>
      <c r="L45" s="8"/>
      <c r="M45" s="17"/>
      <c r="N45" s="17"/>
      <c r="O45" s="14"/>
      <c r="P45" s="110" t="s">
        <v>84</v>
      </c>
      <c r="Q45" s="111"/>
      <c r="R45" s="45" t="s">
        <v>82</v>
      </c>
      <c r="S45" s="37" t="s">
        <v>87</v>
      </c>
    </row>
    <row r="46" spans="1:19" ht="134.25" customHeight="1" x14ac:dyDescent="0.25">
      <c r="A46" s="7"/>
      <c r="B46" s="85" t="s">
        <v>73</v>
      </c>
      <c r="C46" s="86"/>
      <c r="D46" s="87"/>
      <c r="E46" s="14"/>
      <c r="F46" s="18"/>
      <c r="G46" s="19"/>
      <c r="H46" s="8"/>
      <c r="I46" s="17"/>
      <c r="J46" s="8"/>
      <c r="K46" s="8"/>
      <c r="L46" s="8"/>
      <c r="M46" s="17" t="s">
        <v>103</v>
      </c>
      <c r="N46" s="20" t="s">
        <v>103</v>
      </c>
      <c r="O46" s="14"/>
      <c r="P46" s="110" t="s">
        <v>97</v>
      </c>
      <c r="Q46" s="111"/>
      <c r="R46" s="45" t="s">
        <v>85</v>
      </c>
      <c r="S46" s="37" t="s">
        <v>89</v>
      </c>
    </row>
    <row r="47" spans="1:19" ht="162.75" customHeight="1" x14ac:dyDescent="0.25">
      <c r="A47" s="7"/>
      <c r="B47" s="85" t="s">
        <v>64</v>
      </c>
      <c r="C47" s="86"/>
      <c r="D47" s="87"/>
      <c r="E47" s="14"/>
      <c r="F47" s="18"/>
      <c r="G47" s="19"/>
      <c r="H47" s="8"/>
      <c r="I47" s="17"/>
      <c r="J47" s="8"/>
      <c r="K47" s="8"/>
      <c r="L47" s="8"/>
      <c r="M47" s="17" t="s">
        <v>109</v>
      </c>
      <c r="N47" s="17">
        <v>46009</v>
      </c>
      <c r="O47" s="14"/>
      <c r="P47" s="110" t="s">
        <v>97</v>
      </c>
      <c r="Q47" s="111"/>
      <c r="R47" s="45" t="s">
        <v>110</v>
      </c>
      <c r="S47" s="37" t="s">
        <v>88</v>
      </c>
    </row>
    <row r="48" spans="1:19" ht="145.5" customHeight="1" x14ac:dyDescent="0.25">
      <c r="A48" s="7"/>
      <c r="B48" s="92" t="s">
        <v>71</v>
      </c>
      <c r="C48" s="93"/>
      <c r="D48" s="94"/>
      <c r="E48" s="14"/>
      <c r="F48" s="18"/>
      <c r="G48" s="19"/>
      <c r="H48" s="8"/>
      <c r="I48" s="17"/>
      <c r="J48" s="8"/>
      <c r="K48" s="8"/>
      <c r="L48" s="8"/>
      <c r="M48" s="17" t="s">
        <v>107</v>
      </c>
      <c r="N48" s="17" t="s">
        <v>111</v>
      </c>
      <c r="O48" s="14"/>
      <c r="P48" s="110" t="s">
        <v>97</v>
      </c>
      <c r="Q48" s="111"/>
      <c r="R48" s="45" t="s">
        <v>110</v>
      </c>
      <c r="S48" s="37" t="s">
        <v>128</v>
      </c>
    </row>
    <row r="49" spans="1:19" ht="189.75" customHeight="1" x14ac:dyDescent="0.25">
      <c r="A49" s="7" t="s">
        <v>75</v>
      </c>
      <c r="B49" s="92" t="s">
        <v>148</v>
      </c>
      <c r="C49" s="93"/>
      <c r="D49" s="94"/>
      <c r="E49" s="14"/>
      <c r="F49" s="18"/>
      <c r="G49" s="19"/>
      <c r="H49" s="8"/>
      <c r="I49" s="17"/>
      <c r="J49" s="8"/>
      <c r="K49" s="8"/>
      <c r="L49" s="8"/>
      <c r="M49" s="17"/>
      <c r="N49" s="20"/>
      <c r="O49" s="14"/>
      <c r="P49" s="110" t="s">
        <v>97</v>
      </c>
      <c r="Q49" s="111"/>
      <c r="R49" s="45" t="s">
        <v>92</v>
      </c>
      <c r="S49" s="37" t="s">
        <v>91</v>
      </c>
    </row>
    <row r="50" spans="1:19" ht="142.5" customHeight="1" x14ac:dyDescent="0.25">
      <c r="A50" s="7"/>
      <c r="B50" s="92" t="s">
        <v>74</v>
      </c>
      <c r="C50" s="93"/>
      <c r="D50" s="94"/>
      <c r="E50" s="14"/>
      <c r="F50" s="18"/>
      <c r="G50" s="19"/>
      <c r="H50" s="8"/>
      <c r="I50" s="17"/>
      <c r="J50" s="8"/>
      <c r="K50" s="8"/>
      <c r="L50" s="8"/>
      <c r="M50" s="17" t="s">
        <v>103</v>
      </c>
      <c r="N50" s="20">
        <v>45961</v>
      </c>
      <c r="O50" s="14"/>
      <c r="P50" s="110" t="s">
        <v>97</v>
      </c>
      <c r="Q50" s="111"/>
      <c r="R50" s="45" t="s">
        <v>85</v>
      </c>
      <c r="S50" s="37" t="s">
        <v>93</v>
      </c>
    </row>
    <row r="51" spans="1:19" ht="199.5" customHeight="1" x14ac:dyDescent="0.25">
      <c r="A51" s="7"/>
      <c r="B51" s="92" t="s">
        <v>64</v>
      </c>
      <c r="C51" s="93"/>
      <c r="D51" s="94"/>
      <c r="E51" s="14"/>
      <c r="F51" s="18"/>
      <c r="G51" s="19"/>
      <c r="H51" s="8"/>
      <c r="I51" s="17"/>
      <c r="J51" s="8"/>
      <c r="K51" s="8"/>
      <c r="L51" s="8"/>
      <c r="M51" s="17" t="s">
        <v>104</v>
      </c>
      <c r="N51" s="17">
        <v>46009</v>
      </c>
      <c r="O51" s="14"/>
      <c r="P51" s="110" t="s">
        <v>97</v>
      </c>
      <c r="Q51" s="111"/>
      <c r="R51" s="45" t="s">
        <v>112</v>
      </c>
      <c r="S51" s="37" t="s">
        <v>91</v>
      </c>
    </row>
    <row r="52" spans="1:19" ht="199.5" customHeight="1" x14ac:dyDescent="0.25">
      <c r="A52" s="25"/>
      <c r="B52" s="92" t="s">
        <v>71</v>
      </c>
      <c r="C52" s="93"/>
      <c r="D52" s="94"/>
      <c r="E52" s="14"/>
      <c r="F52" s="18"/>
      <c r="G52" s="19"/>
      <c r="H52" s="8"/>
      <c r="I52" s="17"/>
      <c r="J52" s="8"/>
      <c r="K52" s="8"/>
      <c r="L52" s="8"/>
      <c r="M52" s="17" t="s">
        <v>107</v>
      </c>
      <c r="N52" s="17" t="s">
        <v>111</v>
      </c>
      <c r="O52" s="14"/>
      <c r="P52" s="110" t="s">
        <v>97</v>
      </c>
      <c r="Q52" s="111"/>
      <c r="R52" s="45" t="s">
        <v>112</v>
      </c>
      <c r="S52" s="37" t="s">
        <v>128</v>
      </c>
    </row>
    <row r="53" spans="1:19" ht="350.25" customHeight="1" x14ac:dyDescent="0.25">
      <c r="A53" s="47" t="s">
        <v>113</v>
      </c>
      <c r="B53" s="123" t="s">
        <v>114</v>
      </c>
      <c r="C53" s="124"/>
      <c r="D53" s="125"/>
      <c r="E53" s="60"/>
      <c r="F53" s="48"/>
      <c r="G53" s="49"/>
      <c r="H53" s="46"/>
      <c r="I53" s="43"/>
      <c r="J53" s="46"/>
      <c r="K53" s="46"/>
      <c r="L53" s="46"/>
      <c r="M53" s="43"/>
      <c r="N53" s="44"/>
      <c r="O53" s="60"/>
      <c r="P53" s="104" t="s">
        <v>97</v>
      </c>
      <c r="Q53" s="105"/>
      <c r="R53" s="45" t="s">
        <v>115</v>
      </c>
      <c r="S53" s="37" t="s">
        <v>116</v>
      </c>
    </row>
    <row r="54" spans="1:19" s="31" customFormat="1" ht="199.5" customHeight="1" x14ac:dyDescent="0.25">
      <c r="A54" s="32"/>
      <c r="B54" s="95" t="s">
        <v>117</v>
      </c>
      <c r="C54" s="96"/>
      <c r="D54" s="97"/>
      <c r="E54" s="35"/>
      <c r="F54" s="41"/>
      <c r="G54" s="42"/>
      <c r="H54" s="37"/>
      <c r="I54" s="43"/>
      <c r="J54" s="37"/>
      <c r="K54" s="37"/>
      <c r="L54" s="37"/>
      <c r="M54" s="43" t="s">
        <v>119</v>
      </c>
      <c r="N54" s="44" t="s">
        <v>118</v>
      </c>
      <c r="O54" s="35"/>
      <c r="P54" s="104" t="s">
        <v>97</v>
      </c>
      <c r="Q54" s="105"/>
      <c r="R54" s="45" t="s">
        <v>85</v>
      </c>
      <c r="S54" s="37" t="s">
        <v>120</v>
      </c>
    </row>
    <row r="55" spans="1:19" s="31" customFormat="1" ht="199.5" customHeight="1" x14ac:dyDescent="0.25">
      <c r="A55" s="32"/>
      <c r="B55" s="95" t="s">
        <v>121</v>
      </c>
      <c r="C55" s="96"/>
      <c r="D55" s="97"/>
      <c r="E55" s="35"/>
      <c r="F55" s="41"/>
      <c r="G55" s="42"/>
      <c r="H55" s="37"/>
      <c r="I55" s="43"/>
      <c r="J55" s="37"/>
      <c r="K55" s="37"/>
      <c r="L55" s="37"/>
      <c r="M55" s="43" t="s">
        <v>79</v>
      </c>
      <c r="N55" s="44" t="s">
        <v>122</v>
      </c>
      <c r="O55" s="35"/>
      <c r="P55" s="104" t="s">
        <v>97</v>
      </c>
      <c r="Q55" s="105"/>
      <c r="R55" s="45" t="s">
        <v>123</v>
      </c>
      <c r="S55" s="37" t="s">
        <v>124</v>
      </c>
    </row>
    <row r="56" spans="1:19" s="31" customFormat="1" ht="199.5" customHeight="1" x14ac:dyDescent="0.25">
      <c r="A56" s="32"/>
      <c r="B56" s="95" t="s">
        <v>64</v>
      </c>
      <c r="C56" s="96"/>
      <c r="D56" s="97"/>
      <c r="E56" s="35"/>
      <c r="F56" s="41"/>
      <c r="G56" s="42"/>
      <c r="H56" s="37"/>
      <c r="I56" s="43"/>
      <c r="J56" s="37"/>
      <c r="K56" s="37"/>
      <c r="L56" s="37"/>
      <c r="M56" s="43" t="s">
        <v>79</v>
      </c>
      <c r="N56" s="43" t="s">
        <v>122</v>
      </c>
      <c r="O56" s="35"/>
      <c r="P56" s="104" t="s">
        <v>97</v>
      </c>
      <c r="Q56" s="105"/>
      <c r="R56" s="45" t="s">
        <v>125</v>
      </c>
      <c r="S56" s="37" t="s">
        <v>126</v>
      </c>
    </row>
    <row r="57" spans="1:19" s="31" customFormat="1" ht="174" customHeight="1" x14ac:dyDescent="0.25">
      <c r="A57" s="32"/>
      <c r="B57" s="95" t="s">
        <v>71</v>
      </c>
      <c r="C57" s="96"/>
      <c r="D57" s="97"/>
      <c r="E57" s="35"/>
      <c r="F57" s="41"/>
      <c r="G57" s="42"/>
      <c r="H57" s="37"/>
      <c r="I57" s="43"/>
      <c r="J57" s="37"/>
      <c r="K57" s="37"/>
      <c r="L57" s="37"/>
      <c r="M57" s="43" t="s">
        <v>79</v>
      </c>
      <c r="N57" s="43" t="s">
        <v>127</v>
      </c>
      <c r="O57" s="35"/>
      <c r="P57" s="104" t="s">
        <v>97</v>
      </c>
      <c r="Q57" s="105"/>
      <c r="R57" s="45" t="s">
        <v>125</v>
      </c>
      <c r="S57" s="37" t="s">
        <v>150</v>
      </c>
    </row>
    <row r="58" spans="1:19" ht="15" customHeight="1" x14ac:dyDescent="0.25">
      <c r="A58" s="12"/>
      <c r="B58" s="72"/>
      <c r="C58" s="72"/>
      <c r="D58" s="72"/>
      <c r="E58" s="12"/>
      <c r="F58" s="72"/>
      <c r="G58" s="72"/>
      <c r="H58" s="13"/>
      <c r="I58" s="13"/>
      <c r="J58" s="13"/>
      <c r="K58" s="13"/>
      <c r="L58" s="13"/>
      <c r="M58" s="13"/>
      <c r="N58" s="13"/>
      <c r="O58" s="12"/>
      <c r="P58" s="72"/>
      <c r="Q58" s="72"/>
      <c r="R58" s="56"/>
      <c r="S58" s="56"/>
    </row>
    <row r="59" spans="1:19" ht="15.75" customHeight="1" x14ac:dyDescent="0.25">
      <c r="A59" s="73" t="s">
        <v>28</v>
      </c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</row>
    <row r="60" spans="1:19" ht="15" customHeight="1" x14ac:dyDescent="0.25">
      <c r="A60" s="64"/>
      <c r="B60" s="64"/>
      <c r="C60" s="64"/>
      <c r="D60" s="64"/>
      <c r="E60" s="64"/>
      <c r="F60" s="64"/>
      <c r="G60" s="64"/>
      <c r="H60" s="64"/>
      <c r="I60" s="64"/>
      <c r="J60" s="6"/>
      <c r="K60" s="6"/>
      <c r="L60" s="6"/>
      <c r="M60" s="6"/>
      <c r="N60" s="6"/>
      <c r="O60" s="1"/>
      <c r="P60" s="64"/>
      <c r="Q60" s="64"/>
      <c r="R60" s="64"/>
      <c r="S60" s="64"/>
    </row>
    <row r="61" spans="1:19" ht="15" customHeight="1" x14ac:dyDescent="0.25">
      <c r="A61" s="74" t="s">
        <v>29</v>
      </c>
      <c r="B61" s="74"/>
      <c r="C61" s="74"/>
      <c r="D61" s="74"/>
      <c r="E61" s="74"/>
      <c r="F61" s="74"/>
      <c r="G61" s="74"/>
      <c r="H61" s="74"/>
      <c r="I61" s="74"/>
      <c r="J61" s="84" t="s">
        <v>0</v>
      </c>
      <c r="K61" s="84"/>
      <c r="L61" s="84"/>
      <c r="M61" s="84" t="s">
        <v>30</v>
      </c>
      <c r="N61" s="84"/>
      <c r="O61" s="74" t="s">
        <v>1</v>
      </c>
      <c r="P61" s="74" t="s">
        <v>2</v>
      </c>
      <c r="Q61" s="74"/>
      <c r="R61" s="74"/>
      <c r="S61" s="74"/>
    </row>
    <row r="62" spans="1:19" ht="45" customHeight="1" x14ac:dyDescent="0.25">
      <c r="A62" s="74"/>
      <c r="B62" s="74"/>
      <c r="C62" s="74"/>
      <c r="D62" s="74"/>
      <c r="E62" s="74"/>
      <c r="F62" s="74"/>
      <c r="G62" s="74"/>
      <c r="H62" s="74"/>
      <c r="I62" s="74"/>
      <c r="J62" s="8" t="s">
        <v>3</v>
      </c>
      <c r="K62" s="8" t="s">
        <v>4</v>
      </c>
      <c r="L62" s="8" t="s">
        <v>31</v>
      </c>
      <c r="M62" s="8" t="s">
        <v>32</v>
      </c>
      <c r="N62" s="8" t="s">
        <v>33</v>
      </c>
      <c r="O62" s="74"/>
      <c r="P62" s="74"/>
      <c r="Q62" s="74"/>
      <c r="R62" s="74"/>
      <c r="S62" s="74"/>
    </row>
    <row r="63" spans="1:19" ht="15" customHeight="1" x14ac:dyDescent="0.25">
      <c r="A63" s="76">
        <v>1</v>
      </c>
      <c r="B63" s="76"/>
      <c r="C63" s="76"/>
      <c r="D63" s="76"/>
      <c r="E63" s="76"/>
      <c r="F63" s="76"/>
      <c r="G63" s="76"/>
      <c r="H63" s="76"/>
      <c r="I63" s="76"/>
      <c r="J63" s="9">
        <v>2</v>
      </c>
      <c r="K63" s="9">
        <v>3</v>
      </c>
      <c r="L63" s="9">
        <v>4</v>
      </c>
      <c r="M63" s="9">
        <v>5</v>
      </c>
      <c r="N63" s="9">
        <v>6</v>
      </c>
      <c r="O63" s="2">
        <v>7</v>
      </c>
      <c r="P63" s="76">
        <v>8</v>
      </c>
      <c r="Q63" s="76"/>
      <c r="R63" s="76"/>
      <c r="S63" s="76"/>
    </row>
    <row r="64" spans="1:19" ht="39.75" customHeight="1" x14ac:dyDescent="0.25">
      <c r="A64" s="85" t="s">
        <v>142</v>
      </c>
      <c r="B64" s="86"/>
      <c r="C64" s="86"/>
      <c r="D64" s="86"/>
      <c r="E64" s="86"/>
      <c r="F64" s="86"/>
      <c r="G64" s="86"/>
      <c r="H64" s="86"/>
      <c r="I64" s="87"/>
      <c r="J64" s="57">
        <f>J66</f>
        <v>595220</v>
      </c>
      <c r="K64" s="57">
        <f>K66</f>
        <v>595220.30000000005</v>
      </c>
      <c r="L64" s="57">
        <f>L66</f>
        <v>595220.30000000005</v>
      </c>
      <c r="M64" s="57">
        <f>M66</f>
        <v>325220.3</v>
      </c>
      <c r="N64" s="57">
        <f t="shared" ref="N64" si="0">N66</f>
        <v>587075.22</v>
      </c>
      <c r="O64" s="58">
        <f>N64/K64*100</f>
        <v>98.631585649884585</v>
      </c>
      <c r="P64" s="85"/>
      <c r="Q64" s="86"/>
      <c r="R64" s="86"/>
      <c r="S64" s="87"/>
    </row>
    <row r="65" spans="1:19" ht="20.25" customHeight="1" x14ac:dyDescent="0.25">
      <c r="A65" s="85" t="s">
        <v>43</v>
      </c>
      <c r="B65" s="86"/>
      <c r="C65" s="86"/>
      <c r="D65" s="86"/>
      <c r="E65" s="86"/>
      <c r="F65" s="86"/>
      <c r="G65" s="86"/>
      <c r="H65" s="86"/>
      <c r="I65" s="87"/>
      <c r="J65" s="57">
        <f>J68+J71+J74+J77</f>
        <v>0</v>
      </c>
      <c r="K65" s="57">
        <f>K68+K71+K74+K77</f>
        <v>0</v>
      </c>
      <c r="L65" s="57">
        <f>L68+L71+L74+L77</f>
        <v>0</v>
      </c>
      <c r="M65" s="57">
        <f>M68+M71+M74+M77</f>
        <v>0</v>
      </c>
      <c r="N65" s="57">
        <f t="shared" ref="J65:N66" si="1">N68+N71+N74+N77</f>
        <v>0</v>
      </c>
      <c r="O65" s="58"/>
      <c r="P65" s="85"/>
      <c r="Q65" s="86"/>
      <c r="R65" s="86"/>
      <c r="S65" s="87"/>
    </row>
    <row r="66" spans="1:19" ht="29.25" customHeight="1" x14ac:dyDescent="0.25">
      <c r="A66" s="85" t="s">
        <v>44</v>
      </c>
      <c r="B66" s="86"/>
      <c r="C66" s="86"/>
      <c r="D66" s="86"/>
      <c r="E66" s="86"/>
      <c r="F66" s="86"/>
      <c r="G66" s="86"/>
      <c r="H66" s="86"/>
      <c r="I66" s="87"/>
      <c r="J66" s="57">
        <f t="shared" si="1"/>
        <v>595220</v>
      </c>
      <c r="K66" s="57">
        <f>K69+K72+K75+K78</f>
        <v>595220.30000000005</v>
      </c>
      <c r="L66" s="57">
        <f>L69+L72+L75+L78</f>
        <v>595220.30000000005</v>
      </c>
      <c r="M66" s="57">
        <f>M69+M72+M75+M78</f>
        <v>325220.3</v>
      </c>
      <c r="N66" s="57">
        <f t="shared" si="1"/>
        <v>587075.22</v>
      </c>
      <c r="O66" s="58">
        <f t="shared" ref="O66:O78" si="2">N66/K66*100</f>
        <v>98.631585649884585</v>
      </c>
      <c r="P66" s="85"/>
      <c r="Q66" s="86"/>
      <c r="R66" s="86"/>
      <c r="S66" s="87"/>
    </row>
    <row r="67" spans="1:19" ht="45.75" customHeight="1" x14ac:dyDescent="0.25">
      <c r="A67" s="85" t="s">
        <v>130</v>
      </c>
      <c r="B67" s="86"/>
      <c r="C67" s="86"/>
      <c r="D67" s="86"/>
      <c r="E67" s="86"/>
      <c r="F67" s="86"/>
      <c r="G67" s="86"/>
      <c r="H67" s="86"/>
      <c r="I67" s="87"/>
      <c r="J67" s="58">
        <f>J69</f>
        <v>2438</v>
      </c>
      <c r="K67" s="58">
        <f>K69</f>
        <v>2438.1</v>
      </c>
      <c r="L67" s="58">
        <f>L69</f>
        <v>2438.1</v>
      </c>
      <c r="M67" s="58">
        <f>M69</f>
        <v>2438.1</v>
      </c>
      <c r="N67" s="58">
        <f>N69</f>
        <v>2438.1</v>
      </c>
      <c r="O67" s="58">
        <f t="shared" si="2"/>
        <v>100</v>
      </c>
      <c r="P67" s="85"/>
      <c r="Q67" s="86"/>
      <c r="R67" s="86"/>
      <c r="S67" s="87"/>
    </row>
    <row r="68" spans="1:19" ht="28.5" customHeight="1" x14ac:dyDescent="0.25">
      <c r="A68" s="85" t="s">
        <v>43</v>
      </c>
      <c r="B68" s="86"/>
      <c r="C68" s="86"/>
      <c r="D68" s="86"/>
      <c r="E68" s="86"/>
      <c r="F68" s="86"/>
      <c r="G68" s="86"/>
      <c r="H68" s="86"/>
      <c r="I68" s="87"/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/>
      <c r="P68" s="85"/>
      <c r="Q68" s="86"/>
      <c r="R68" s="86"/>
      <c r="S68" s="87"/>
    </row>
    <row r="69" spans="1:19" ht="30.75" customHeight="1" x14ac:dyDescent="0.25">
      <c r="A69" s="85" t="s">
        <v>44</v>
      </c>
      <c r="B69" s="86"/>
      <c r="C69" s="86"/>
      <c r="D69" s="86"/>
      <c r="E69" s="86"/>
      <c r="F69" s="86"/>
      <c r="G69" s="86"/>
      <c r="H69" s="86"/>
      <c r="I69" s="87"/>
      <c r="J69" s="58">
        <v>2438</v>
      </c>
      <c r="K69" s="58">
        <v>2438.1</v>
      </c>
      <c r="L69" s="58">
        <v>2438.1</v>
      </c>
      <c r="M69" s="58">
        <v>2438.1</v>
      </c>
      <c r="N69" s="58">
        <v>2438.1</v>
      </c>
      <c r="O69" s="58">
        <f t="shared" si="2"/>
        <v>100</v>
      </c>
      <c r="P69" s="85"/>
      <c r="Q69" s="86"/>
      <c r="R69" s="86"/>
      <c r="S69" s="87"/>
    </row>
    <row r="70" spans="1:19" ht="41.25" customHeight="1" x14ac:dyDescent="0.25">
      <c r="A70" s="85" t="s">
        <v>131</v>
      </c>
      <c r="B70" s="86"/>
      <c r="C70" s="86"/>
      <c r="D70" s="86"/>
      <c r="E70" s="86"/>
      <c r="F70" s="86"/>
      <c r="G70" s="86"/>
      <c r="H70" s="86"/>
      <c r="I70" s="87"/>
      <c r="J70" s="58">
        <f>J72</f>
        <v>9946.9</v>
      </c>
      <c r="K70" s="58">
        <f>K72</f>
        <v>9946.9</v>
      </c>
      <c r="L70" s="58">
        <f>L72</f>
        <v>9946.9</v>
      </c>
      <c r="M70" s="58">
        <f>M72</f>
        <v>9946.9</v>
      </c>
      <c r="N70" s="58">
        <f>N72</f>
        <v>9251.35</v>
      </c>
      <c r="O70" s="58">
        <f t="shared" si="2"/>
        <v>93.007369130080733</v>
      </c>
      <c r="P70" s="21"/>
      <c r="Q70" s="22"/>
      <c r="R70" s="33"/>
      <c r="S70" s="34"/>
    </row>
    <row r="71" spans="1:19" ht="27.75" customHeight="1" x14ac:dyDescent="0.25">
      <c r="A71" s="85" t="s">
        <v>43</v>
      </c>
      <c r="B71" s="86"/>
      <c r="C71" s="86"/>
      <c r="D71" s="86"/>
      <c r="E71" s="86"/>
      <c r="F71" s="86"/>
      <c r="G71" s="86"/>
      <c r="H71" s="86"/>
      <c r="I71" s="87"/>
      <c r="J71" s="58">
        <v>0</v>
      </c>
      <c r="K71" s="58">
        <v>0</v>
      </c>
      <c r="L71" s="58">
        <v>0</v>
      </c>
      <c r="M71" s="58"/>
      <c r="N71" s="58">
        <v>0</v>
      </c>
      <c r="O71" s="58"/>
      <c r="P71" s="21"/>
      <c r="Q71" s="22"/>
      <c r="R71" s="33"/>
      <c r="S71" s="34"/>
    </row>
    <row r="72" spans="1:19" ht="26.25" customHeight="1" x14ac:dyDescent="0.25">
      <c r="A72" s="85" t="s">
        <v>44</v>
      </c>
      <c r="B72" s="86"/>
      <c r="C72" s="86"/>
      <c r="D72" s="86"/>
      <c r="E72" s="86"/>
      <c r="F72" s="86"/>
      <c r="G72" s="86"/>
      <c r="H72" s="86"/>
      <c r="I72" s="87"/>
      <c r="J72" s="58">
        <v>9946.9</v>
      </c>
      <c r="K72" s="58">
        <v>9946.9</v>
      </c>
      <c r="L72" s="58">
        <v>9946.9</v>
      </c>
      <c r="M72" s="58">
        <v>9946.9</v>
      </c>
      <c r="N72" s="58">
        <v>9251.35</v>
      </c>
      <c r="O72" s="58">
        <f t="shared" si="2"/>
        <v>93.007369130080733</v>
      </c>
      <c r="P72" s="21"/>
      <c r="Q72" s="22"/>
      <c r="R72" s="33"/>
      <c r="S72" s="34"/>
    </row>
    <row r="73" spans="1:19" ht="90.75" customHeight="1" x14ac:dyDescent="0.25">
      <c r="A73" s="85" t="s">
        <v>132</v>
      </c>
      <c r="B73" s="86"/>
      <c r="C73" s="86"/>
      <c r="D73" s="86"/>
      <c r="E73" s="86"/>
      <c r="F73" s="86"/>
      <c r="G73" s="86"/>
      <c r="H73" s="86"/>
      <c r="I73" s="87"/>
      <c r="J73" s="58">
        <f>J75</f>
        <v>300210.3</v>
      </c>
      <c r="K73" s="58">
        <f>K75</f>
        <v>300210.3</v>
      </c>
      <c r="L73" s="58">
        <f>L75</f>
        <v>300210.3</v>
      </c>
      <c r="M73" s="58">
        <f>M75</f>
        <v>30210.3</v>
      </c>
      <c r="N73" s="58">
        <f>N75</f>
        <v>294802.07</v>
      </c>
      <c r="O73" s="58">
        <f t="shared" si="2"/>
        <v>98.198519504494016</v>
      </c>
      <c r="P73" s="21"/>
      <c r="Q73" s="22"/>
      <c r="R73" s="33" t="s">
        <v>151</v>
      </c>
      <c r="S73" s="34"/>
    </row>
    <row r="74" spans="1:19" ht="21.75" customHeight="1" x14ac:dyDescent="0.25">
      <c r="A74" s="85" t="s">
        <v>43</v>
      </c>
      <c r="B74" s="86"/>
      <c r="C74" s="86"/>
      <c r="D74" s="86"/>
      <c r="E74" s="86"/>
      <c r="F74" s="86"/>
      <c r="G74" s="86"/>
      <c r="H74" s="86"/>
      <c r="I74" s="87"/>
      <c r="J74" s="51">
        <v>0</v>
      </c>
      <c r="K74" s="51">
        <v>0</v>
      </c>
      <c r="L74" s="51">
        <v>0</v>
      </c>
      <c r="M74" s="51">
        <v>0</v>
      </c>
      <c r="N74" s="51">
        <v>0</v>
      </c>
      <c r="O74" s="50"/>
      <c r="P74" s="21"/>
      <c r="Q74" s="22"/>
      <c r="R74" s="33"/>
      <c r="S74" s="34"/>
    </row>
    <row r="75" spans="1:19" ht="24.75" customHeight="1" x14ac:dyDescent="0.25">
      <c r="A75" s="85" t="s">
        <v>44</v>
      </c>
      <c r="B75" s="86"/>
      <c r="C75" s="86"/>
      <c r="D75" s="86"/>
      <c r="E75" s="86"/>
      <c r="F75" s="86"/>
      <c r="G75" s="86"/>
      <c r="H75" s="86"/>
      <c r="I75" s="87"/>
      <c r="J75" s="51">
        <v>300210.3</v>
      </c>
      <c r="K75" s="51">
        <v>300210.3</v>
      </c>
      <c r="L75" s="51">
        <v>300210.3</v>
      </c>
      <c r="M75" s="51">
        <v>30210.3</v>
      </c>
      <c r="N75" s="51">
        <v>294802.07</v>
      </c>
      <c r="O75" s="50">
        <f t="shared" si="2"/>
        <v>98.198519504494016</v>
      </c>
      <c r="P75" s="21"/>
      <c r="Q75" s="22"/>
      <c r="R75" s="33"/>
      <c r="S75" s="34"/>
    </row>
    <row r="76" spans="1:19" ht="40.5" customHeight="1" x14ac:dyDescent="0.25">
      <c r="A76" s="85" t="s">
        <v>133</v>
      </c>
      <c r="B76" s="86"/>
      <c r="C76" s="86"/>
      <c r="D76" s="86"/>
      <c r="E76" s="86"/>
      <c r="F76" s="86"/>
      <c r="G76" s="86"/>
      <c r="H76" s="86"/>
      <c r="I76" s="87"/>
      <c r="J76" s="51">
        <f>J78</f>
        <v>282624.8</v>
      </c>
      <c r="K76" s="51">
        <f>K78</f>
        <v>282625</v>
      </c>
      <c r="L76" s="51">
        <f>L78</f>
        <v>282625</v>
      </c>
      <c r="M76" s="51">
        <f>M78</f>
        <v>282625</v>
      </c>
      <c r="N76" s="51">
        <f>N78</f>
        <v>280583.7</v>
      </c>
      <c r="O76" s="50">
        <f t="shared" si="2"/>
        <v>99.27773551525874</v>
      </c>
      <c r="P76" s="21"/>
      <c r="Q76" s="22"/>
      <c r="R76" s="33"/>
      <c r="S76" s="34"/>
    </row>
    <row r="77" spans="1:19" ht="31.5" customHeight="1" x14ac:dyDescent="0.25">
      <c r="A77" s="85" t="s">
        <v>43</v>
      </c>
      <c r="B77" s="86"/>
      <c r="C77" s="86"/>
      <c r="D77" s="86"/>
      <c r="E77" s="86"/>
      <c r="F77" s="86"/>
      <c r="G77" s="86"/>
      <c r="H77" s="86"/>
      <c r="I77" s="87"/>
      <c r="J77" s="51">
        <v>0</v>
      </c>
      <c r="K77" s="51">
        <v>0</v>
      </c>
      <c r="L77" s="51">
        <v>0</v>
      </c>
      <c r="M77" s="51">
        <v>0</v>
      </c>
      <c r="N77" s="51">
        <v>0</v>
      </c>
      <c r="O77" s="50"/>
      <c r="P77" s="85"/>
      <c r="Q77" s="86"/>
      <c r="R77" s="86"/>
      <c r="S77" s="87"/>
    </row>
    <row r="78" spans="1:19" ht="25.5" customHeight="1" x14ac:dyDescent="0.25">
      <c r="A78" s="85" t="s">
        <v>44</v>
      </c>
      <c r="B78" s="86"/>
      <c r="C78" s="86"/>
      <c r="D78" s="86"/>
      <c r="E78" s="86"/>
      <c r="F78" s="86"/>
      <c r="G78" s="86"/>
      <c r="H78" s="86"/>
      <c r="I78" s="87"/>
      <c r="J78" s="51">
        <v>282624.8</v>
      </c>
      <c r="K78" s="51">
        <v>282625</v>
      </c>
      <c r="L78" s="51">
        <v>282625</v>
      </c>
      <c r="M78" s="51">
        <v>282625</v>
      </c>
      <c r="N78" s="51">
        <v>280583.7</v>
      </c>
      <c r="O78" s="50">
        <f t="shared" si="2"/>
        <v>99.27773551525874</v>
      </c>
      <c r="P78" s="85"/>
      <c r="Q78" s="86"/>
      <c r="R78" s="86"/>
      <c r="S78" s="87"/>
    </row>
    <row r="79" spans="1:19" s="23" customFormat="1" x14ac:dyDescent="0.25">
      <c r="A79" s="88"/>
      <c r="B79" s="88"/>
      <c r="C79" s="88"/>
      <c r="D79" s="88"/>
      <c r="E79" s="88"/>
      <c r="F79" s="88"/>
      <c r="G79" s="88"/>
      <c r="H79" s="88"/>
      <c r="I79" s="88"/>
      <c r="J79" s="52"/>
      <c r="K79" s="52"/>
      <c r="L79" s="52"/>
      <c r="M79" s="52"/>
      <c r="N79" s="52"/>
      <c r="O79" s="53"/>
      <c r="P79" s="88"/>
      <c r="Q79" s="88"/>
      <c r="R79" s="88"/>
      <c r="S79" s="88"/>
    </row>
    <row r="80" spans="1:19" s="23" customFormat="1" ht="15" customHeight="1" x14ac:dyDescent="0.25">
      <c r="A80" s="72"/>
      <c r="B80" s="72"/>
      <c r="C80" s="72"/>
      <c r="D80" s="72"/>
      <c r="E80" s="72"/>
      <c r="F80" s="72"/>
      <c r="G80" s="72"/>
      <c r="H80" s="72"/>
      <c r="I80" s="72"/>
      <c r="J80" s="13"/>
      <c r="K80" s="13"/>
      <c r="L80" s="13"/>
      <c r="M80" s="13"/>
      <c r="N80" s="13"/>
      <c r="O80" s="12"/>
      <c r="P80" s="72"/>
      <c r="Q80" s="72"/>
      <c r="R80" s="72"/>
      <c r="S80" s="72"/>
    </row>
  </sheetData>
  <mergeCells count="189">
    <mergeCell ref="P56:Q56"/>
    <mergeCell ref="B53:D53"/>
    <mergeCell ref="P53:Q53"/>
    <mergeCell ref="B54:D54"/>
    <mergeCell ref="P54:Q54"/>
    <mergeCell ref="B57:D57"/>
    <mergeCell ref="P57:Q57"/>
    <mergeCell ref="B55:D55"/>
    <mergeCell ref="P55:Q55"/>
    <mergeCell ref="P44:Q44"/>
    <mergeCell ref="P45:Q45"/>
    <mergeCell ref="P46:Q46"/>
    <mergeCell ref="P49:Q49"/>
    <mergeCell ref="P50:Q50"/>
    <mergeCell ref="P51:Q51"/>
    <mergeCell ref="P52:Q52"/>
    <mergeCell ref="O14:Q14"/>
    <mergeCell ref="O15:Q15"/>
    <mergeCell ref="P48:Q48"/>
    <mergeCell ref="P47:Q47"/>
    <mergeCell ref="P35:Q35"/>
    <mergeCell ref="P36:Q36"/>
    <mergeCell ref="P37:Q37"/>
    <mergeCell ref="P38:Q38"/>
    <mergeCell ref="P39:Q39"/>
    <mergeCell ref="P40:Q40"/>
    <mergeCell ref="P41:Q41"/>
    <mergeCell ref="P42:Q42"/>
    <mergeCell ref="P43:Q43"/>
    <mergeCell ref="B26:S26"/>
    <mergeCell ref="P27:Q27"/>
    <mergeCell ref="P28:Q28"/>
    <mergeCell ref="P29:Q29"/>
    <mergeCell ref="P30:Q30"/>
    <mergeCell ref="P31:Q31"/>
    <mergeCell ref="P32:Q32"/>
    <mergeCell ref="P33:Q33"/>
    <mergeCell ref="P34:Q34"/>
    <mergeCell ref="B42:D42"/>
    <mergeCell ref="B43:D43"/>
    <mergeCell ref="F41:G41"/>
    <mergeCell ref="F42:G42"/>
    <mergeCell ref="F43:G43"/>
    <mergeCell ref="B37:D37"/>
    <mergeCell ref="B38:D38"/>
    <mergeCell ref="B39:D39"/>
    <mergeCell ref="B40:D40"/>
    <mergeCell ref="F37:G37"/>
    <mergeCell ref="F38:G38"/>
    <mergeCell ref="F39:G39"/>
    <mergeCell ref="F40:G40"/>
    <mergeCell ref="B41:D41"/>
    <mergeCell ref="B36:D36"/>
    <mergeCell ref="F36:G36"/>
    <mergeCell ref="C14:F14"/>
    <mergeCell ref="C15:F15"/>
    <mergeCell ref="L14:M14"/>
    <mergeCell ref="L15:M15"/>
    <mergeCell ref="R14:S14"/>
    <mergeCell ref="R15:S15"/>
    <mergeCell ref="B35:D35"/>
    <mergeCell ref="B33:D33"/>
    <mergeCell ref="B34:D34"/>
    <mergeCell ref="F32:G32"/>
    <mergeCell ref="F33:G33"/>
    <mergeCell ref="F34:G34"/>
    <mergeCell ref="F35:G35"/>
    <mergeCell ref="B27:D27"/>
    <mergeCell ref="B23:D23"/>
    <mergeCell ref="F23:G23"/>
    <mergeCell ref="P23:Q23"/>
    <mergeCell ref="B24:D24"/>
    <mergeCell ref="F24:G24"/>
    <mergeCell ref="P24:Q24"/>
    <mergeCell ref="B25:S25"/>
    <mergeCell ref="B20:C20"/>
    <mergeCell ref="F27:G27"/>
    <mergeCell ref="B28:D28"/>
    <mergeCell ref="B29:D29"/>
    <mergeCell ref="F28:G28"/>
    <mergeCell ref="F29:G29"/>
    <mergeCell ref="B30:D30"/>
    <mergeCell ref="F30:G30"/>
    <mergeCell ref="B31:D31"/>
    <mergeCell ref="F31:G31"/>
    <mergeCell ref="B32:D32"/>
    <mergeCell ref="A80:I80"/>
    <mergeCell ref="A63:I63"/>
    <mergeCell ref="B58:D58"/>
    <mergeCell ref="F58:G58"/>
    <mergeCell ref="B44:D44"/>
    <mergeCell ref="B45:D45"/>
    <mergeCell ref="B46:D46"/>
    <mergeCell ref="B52:D52"/>
    <mergeCell ref="B51:D51"/>
    <mergeCell ref="B48:D48"/>
    <mergeCell ref="B47:D47"/>
    <mergeCell ref="B49:D49"/>
    <mergeCell ref="B50:D50"/>
    <mergeCell ref="B56:D56"/>
    <mergeCell ref="P80:S80"/>
    <mergeCell ref="A79:I79"/>
    <mergeCell ref="P79:S79"/>
    <mergeCell ref="A68:I68"/>
    <mergeCell ref="P68:S68"/>
    <mergeCell ref="A69:I69"/>
    <mergeCell ref="P69:S69"/>
    <mergeCell ref="A77:I77"/>
    <mergeCell ref="P77:S77"/>
    <mergeCell ref="A78:I78"/>
    <mergeCell ref="P78:S78"/>
    <mergeCell ref="A70:I70"/>
    <mergeCell ref="A72:I72"/>
    <mergeCell ref="A71:I71"/>
    <mergeCell ref="A73:I73"/>
    <mergeCell ref="A74:I74"/>
    <mergeCell ref="A75:I75"/>
    <mergeCell ref="A76:I76"/>
    <mergeCell ref="P63:S63"/>
    <mergeCell ref="A64:I64"/>
    <mergeCell ref="P64:S64"/>
    <mergeCell ref="A65:I65"/>
    <mergeCell ref="P65:S65"/>
    <mergeCell ref="A66:I66"/>
    <mergeCell ref="P66:S66"/>
    <mergeCell ref="A67:I67"/>
    <mergeCell ref="P67:S67"/>
    <mergeCell ref="P58:Q58"/>
    <mergeCell ref="A59:S59"/>
    <mergeCell ref="A60:I60"/>
    <mergeCell ref="P60:S60"/>
    <mergeCell ref="A61:I62"/>
    <mergeCell ref="J61:L61"/>
    <mergeCell ref="M61:N61"/>
    <mergeCell ref="O61:O62"/>
    <mergeCell ref="P61:S62"/>
    <mergeCell ref="D20:F20"/>
    <mergeCell ref="P20:Q20"/>
    <mergeCell ref="A21:S21"/>
    <mergeCell ref="B22:D22"/>
    <mergeCell ref="F22:G22"/>
    <mergeCell ref="P22:Q22"/>
    <mergeCell ref="C10:F10"/>
    <mergeCell ref="L10:M10"/>
    <mergeCell ref="O10:Q10"/>
    <mergeCell ref="R10:S10"/>
    <mergeCell ref="C11:F11"/>
    <mergeCell ref="L11:M11"/>
    <mergeCell ref="O11:Q11"/>
    <mergeCell ref="R11:S11"/>
    <mergeCell ref="C13:F13"/>
    <mergeCell ref="L13:M13"/>
    <mergeCell ref="O13:Q13"/>
    <mergeCell ref="R13:S13"/>
    <mergeCell ref="B12:S12"/>
    <mergeCell ref="C16:F16"/>
    <mergeCell ref="C17:F17"/>
    <mergeCell ref="C18:F18"/>
    <mergeCell ref="C19:F19"/>
    <mergeCell ref="L16:M16"/>
    <mergeCell ref="R16:S16"/>
    <mergeCell ref="R17:S17"/>
    <mergeCell ref="R18:S18"/>
    <mergeCell ref="R19:S19"/>
    <mergeCell ref="L17:M17"/>
    <mergeCell ref="L18:M18"/>
    <mergeCell ref="L19:M19"/>
    <mergeCell ref="O16:Q16"/>
    <mergeCell ref="O17:Q17"/>
    <mergeCell ref="O18:Q18"/>
    <mergeCell ref="O19:Q19"/>
    <mergeCell ref="C7:F7"/>
    <mergeCell ref="L7:M7"/>
    <mergeCell ref="O7:Q7"/>
    <mergeCell ref="R7:S7"/>
    <mergeCell ref="A8:S8"/>
    <mergeCell ref="C9:F9"/>
    <mergeCell ref="L9:M9"/>
    <mergeCell ref="O9:Q9"/>
    <mergeCell ref="R9:S9"/>
    <mergeCell ref="A1:S1"/>
    <mergeCell ref="A2:S2"/>
    <mergeCell ref="A3:S3"/>
    <mergeCell ref="C4:F4"/>
    <mergeCell ref="L4:M4"/>
    <mergeCell ref="O4:Q4"/>
    <mergeCell ref="R4:S4"/>
    <mergeCell ref="A5:S5"/>
    <mergeCell ref="A6:S6"/>
  </mergeCells>
  <printOptions horizontalCentered="1"/>
  <pageMargins left="0.19685039370078741" right="0.19685039370078741" top="0.39370078740157483" bottom="0.39370078740157483" header="3.937007874015748E-2" footer="3.937007874015748E-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Elizaveta</cp:lastModifiedBy>
  <cp:lastPrinted>2026-02-09T06:08:53Z</cp:lastPrinted>
  <dcterms:created xsi:type="dcterms:W3CDTF">2025-02-11T12:13:01Z</dcterms:created>
  <dcterms:modified xsi:type="dcterms:W3CDTF">2026-02-09T10:46:23Z</dcterms:modified>
</cp:coreProperties>
</file>